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renmunoz/Desktop/Informes MINVIVIENDA/2026/Contrato E&amp;Y/No Objeción Minuta/Negociación /"/>
    </mc:Choice>
  </mc:AlternateContent>
  <xr:revisionPtr revIDLastSave="0" documentId="13_ncr:1_{87E26C2C-8652-E54E-A771-5952080C36D7}" xr6:coauthVersionLast="47" xr6:coauthVersionMax="47" xr10:uidLastSave="{00000000-0000-0000-0000-000000000000}"/>
  <bookViews>
    <workbookView xWindow="380" yWindow="500" windowWidth="28360" windowHeight="16420" tabRatio="705" activeTab="2" xr2:uid="{36898B94-0D5B-3748-9F28-AC1E3AF028C0}"/>
  </bookViews>
  <sheets>
    <sheet name="PUNTAJE TOTAL" sheetId="1" r:id="rId1"/>
    <sheet name="Experiencia Firma" sheetId="2" state="hidden" r:id="rId2"/>
    <sheet name="ExperienciaPersonal" sheetId="3" r:id="rId3"/>
    <sheet name="Supervisores" sheetId="4" state="hidden" r:id="rId4"/>
    <sheet name="Metodología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3" l="1"/>
  <c r="B10" i="1"/>
  <c r="F10" i="3"/>
  <c r="F16" i="3"/>
  <c r="F17" i="3"/>
  <c r="F31" i="3"/>
  <c r="F32" i="3"/>
  <c r="B52" i="1" l="1"/>
  <c r="B51" i="1"/>
  <c r="B50" i="1"/>
  <c r="B49" i="1"/>
  <c r="B48" i="1"/>
  <c r="B47" i="1"/>
  <c r="B46" i="1"/>
  <c r="B45" i="1"/>
  <c r="B44" i="1"/>
  <c r="B43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8" i="1"/>
  <c r="E66" i="3"/>
  <c r="E73" i="4"/>
  <c r="E72" i="4"/>
  <c r="E71" i="4"/>
  <c r="E70" i="4"/>
  <c r="E69" i="4"/>
  <c r="E68" i="4"/>
  <c r="F63" i="4"/>
  <c r="F61" i="4"/>
  <c r="F58" i="4"/>
  <c r="F57" i="4"/>
  <c r="D73" i="4" s="1"/>
  <c r="F73" i="4" s="1"/>
  <c r="D57" i="4"/>
  <c r="F53" i="4"/>
  <c r="F51" i="4"/>
  <c r="F48" i="4"/>
  <c r="F47" i="4"/>
  <c r="D72" i="4" s="1"/>
  <c r="F72" i="4" s="1"/>
  <c r="D47" i="4"/>
  <c r="F43" i="4"/>
  <c r="F41" i="4"/>
  <c r="F38" i="4"/>
  <c r="F37" i="4"/>
  <c r="D71" i="4" s="1"/>
  <c r="F71" i="4" s="1"/>
  <c r="D37" i="4"/>
  <c r="F33" i="4"/>
  <c r="F31" i="4"/>
  <c r="F28" i="4"/>
  <c r="F27" i="4"/>
  <c r="D70" i="4" s="1"/>
  <c r="F70" i="4" s="1"/>
  <c r="D27" i="4"/>
  <c r="F23" i="4"/>
  <c r="F21" i="4"/>
  <c r="F18" i="4"/>
  <c r="F17" i="4"/>
  <c r="D69" i="4" s="1"/>
  <c r="F69" i="4" s="1"/>
  <c r="D17" i="4"/>
  <c r="F13" i="4"/>
  <c r="F11" i="4"/>
  <c r="F8" i="4"/>
  <c r="F7" i="4"/>
  <c r="D68" i="4" s="1"/>
  <c r="F68" i="4" s="1"/>
  <c r="F74" i="4" s="1"/>
  <c r="D7" i="4"/>
  <c r="E64" i="3"/>
  <c r="E63" i="3"/>
  <c r="E5" i="2"/>
  <c r="E74" i="4" l="1"/>
  <c r="E6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IbyP</author>
  </authors>
  <commentList>
    <comment ref="D7" authorId="0" shapeId="0" xr:uid="{2E27ECB1-884E-0343-9824-467B10985559}">
      <text>
        <r>
          <rPr>
            <b/>
            <sz val="9"/>
            <color indexed="81"/>
            <rFont val="Verdana"/>
            <family val="2"/>
          </rPr>
          <t xml:space="preserve">PME= </t>
        </r>
        <r>
          <rPr>
            <sz val="9"/>
            <color indexed="81"/>
            <rFont val="Verdana"/>
            <family val="2"/>
          </rPr>
          <t>Puntaje Máximo Elegible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JERODRIGUEZ</author>
  </authors>
  <commentList>
    <comment ref="E3" authorId="0" shapeId="0" xr:uid="{D11B0770-15FA-9546-A1E9-E80652055053}">
      <text>
        <r>
          <rPr>
            <b/>
            <sz val="9"/>
            <color indexed="81"/>
            <rFont val="Tahoma"/>
            <family val="2"/>
          </rPr>
          <t xml:space="preserve">No hay servicios de auditoria en el sector especificio 
</t>
        </r>
      </text>
    </comment>
  </commentList>
</comments>
</file>

<file path=xl/sharedStrings.xml><?xml version="1.0" encoding="utf-8"?>
<sst xmlns="http://schemas.openxmlformats.org/spreadsheetml/2006/main" count="248" uniqueCount="116">
  <si>
    <t>No. Préstamo:</t>
  </si>
  <si>
    <t>Cooperación Técnica no Reembolsable GRT/ER-17925-CO
(CO-G1015)</t>
  </si>
  <si>
    <t>Nombre Programa/Proyecto:</t>
  </si>
  <si>
    <t>PROGRAMA DE APOYO A LA INTEGRACIÓN SOCIOURBANA DE MIGRANTES EN COLOMBIA</t>
  </si>
  <si>
    <t>Solicitud de Propuesta y Período</t>
  </si>
  <si>
    <t>Auditor:</t>
  </si>
  <si>
    <t>ERNST &amp; YOUNG AUDIT S.A.S.</t>
  </si>
  <si>
    <t>CONCEPTO</t>
  </si>
  <si>
    <t>CUMPLE</t>
  </si>
  <si>
    <t>NO CUMPLE</t>
  </si>
  <si>
    <t>X</t>
  </si>
  <si>
    <t>Experiencia Específica del Auditor (servicios de auditoría en el Sector específico relacionado con la solicitud en los últimos cinco (5) años fiscales)</t>
  </si>
  <si>
    <r>
      <t>PME</t>
    </r>
    <r>
      <rPr>
        <b/>
        <vertAlign val="superscript"/>
        <sz val="9"/>
        <rFont val="Tahoma"/>
        <family val="2"/>
      </rPr>
      <t>1</t>
    </r>
  </si>
  <si>
    <t>Puntaje    Asignado</t>
  </si>
  <si>
    <t xml:space="preserve"> </t>
  </si>
  <si>
    <t>a) Experiencia de cinco (5) servicios de auditoría o más</t>
  </si>
  <si>
    <t>b) Experiencia menor a cinco (5) servicios de auditoría</t>
  </si>
  <si>
    <t>Descripción del Servicio de Auditoría</t>
  </si>
  <si>
    <t>Horas</t>
  </si>
  <si>
    <t>Cliente</t>
  </si>
  <si>
    <t>Ejercicio Fiscal</t>
  </si>
  <si>
    <t>Programa para el fortalecimiento del sistema de inversion publica</t>
  </si>
  <si>
    <t>6067 HRS</t>
  </si>
  <si>
    <t>DNP</t>
  </si>
  <si>
    <t>2014 Y ACTUAL</t>
  </si>
  <si>
    <t>Programa de fortalecimiento de entidades territoriales</t>
  </si>
  <si>
    <t>2000 HRS</t>
  </si>
  <si>
    <t>FINDETER</t>
  </si>
  <si>
    <t>2015 2016</t>
  </si>
  <si>
    <r>
      <t xml:space="preserve">1 </t>
    </r>
    <r>
      <rPr>
        <b/>
        <sz val="8"/>
        <rFont val="Verdana"/>
        <family val="2"/>
      </rPr>
      <t>PME</t>
    </r>
    <r>
      <rPr>
        <sz val="8"/>
        <rFont val="Verdana"/>
        <family val="2"/>
      </rPr>
      <t>- Puntaje Máximo Elegible</t>
    </r>
  </si>
  <si>
    <t>NOTA</t>
  </si>
  <si>
    <r>
      <t xml:space="preserve">Listar trabajos en los últimos 5 años, dando preferencia a los servicios de auditoría en el Sector específico relacionado con la solicitud, considerando el mismo tipo de servicio de auditoría solicitado o similar, tanto en el sector público como privado. </t>
    </r>
    <r>
      <rPr>
        <i/>
        <sz val="8"/>
        <color indexed="16"/>
        <rFont val="Verdana"/>
        <family val="2"/>
      </rPr>
      <t>(Se pretende evaluar y priorizar la experiencia específica en auditorías requeridas por contratos de préstamo.)</t>
    </r>
  </si>
  <si>
    <t>1.  Experiencia, formación académica y nivel profesional del personal</t>
  </si>
  <si>
    <t>TOTAL HORAS</t>
  </si>
  <si>
    <t xml:space="preserve">1. Nombre:  </t>
  </si>
  <si>
    <t>CARLOS A VELA // Socio</t>
  </si>
  <si>
    <t>1.1. Personal superior de dirección – Socios</t>
  </si>
  <si>
    <t xml:space="preserve"> (a) Experiencia igual o mayor a quince (15) años o más; y</t>
  </si>
  <si>
    <t xml:space="preserve"> (b) Experiencia menor a quince (15) años.</t>
  </si>
  <si>
    <t xml:space="preserve">2. Nombre:  </t>
  </si>
  <si>
    <t>MONICA GUZMAN / Gerente</t>
  </si>
  <si>
    <t xml:space="preserve">1.2.    Personal de supervisión – Directores, Gerentes o Supervisores
</t>
  </si>
  <si>
    <t xml:space="preserve">1.2.1  Nivel Profesional
</t>
  </si>
  <si>
    <t xml:space="preserve">(a) Auditores titulados con estudios de postgrado o educación continua con acreditación (si la acreditación es emitida por la misma firma auditora, esta debe ser emitida por la casa matriz internacional) </t>
  </si>
  <si>
    <t>(b) Audiores titulados</t>
  </si>
  <si>
    <r>
      <t>1.</t>
    </r>
    <r>
      <rPr>
        <b/>
        <sz val="10"/>
        <color rgb="FF000000"/>
        <rFont val="Arial"/>
        <family val="2"/>
      </rPr>
      <t>2.2. Experiencia profesional en auditoría</t>
    </r>
  </si>
  <si>
    <t xml:space="preserve">(a) Experiencia profesional igual o mayor a ocho (8) años o más </t>
  </si>
  <si>
    <t xml:space="preserve">(b) Experiencia profesional menor a ocho (8) años </t>
  </si>
  <si>
    <t>1.2.3. Experiencia específica en programas financiados por OMC y Sector de la SP</t>
  </si>
  <si>
    <t xml:space="preserve">(a) Experiencia específica de más de tres (3) años </t>
  </si>
  <si>
    <t>(b)Experiencia específica de uno (1) a tres (3) años</t>
  </si>
  <si>
    <t>(C)Experiencia específica de menos de un (1) año – 0 puntos</t>
  </si>
  <si>
    <t xml:space="preserve">3. Nombre:  </t>
  </si>
  <si>
    <t>1.3.    Personal de supervisión – Directores, Gerentes o Supervisores</t>
  </si>
  <si>
    <t xml:space="preserve">1.3.1  Nivel Profesional
</t>
  </si>
  <si>
    <t xml:space="preserve">(a) Auditores titulados con estudios de postgrado o educación continua con
acreditación (si la acreditación es emitida por la misma firma auditora, esta debe ser emitida por la casa matriz internacional) </t>
  </si>
  <si>
    <t>1.3.2. Experiencia profesional en auditoría</t>
  </si>
  <si>
    <t xml:space="preserve">(a) Experiencia profesional igual o mayor a cuatro (4) años o más </t>
  </si>
  <si>
    <t xml:space="preserve">(b) Experiencia profesional menor a cuatro (4) años – </t>
  </si>
  <si>
    <t>1.3.3. Experiencia específica en programas financiados por OMC y Sector de la SP</t>
  </si>
  <si>
    <t xml:space="preserve">(b) · Experiencia específica de uno (1) a tres (3) años </t>
  </si>
  <si>
    <t xml:space="preserve">(b) · Experiencia específica de menos de un (1) año </t>
  </si>
  <si>
    <t xml:space="preserve">4. Nombre:  </t>
  </si>
  <si>
    <t>HUMBERTO OROZCO ELGUEDO / Staff de Auditoría</t>
  </si>
  <si>
    <t>1.4. Personal de campo – Auditores</t>
  </si>
  <si>
    <t xml:space="preserve">1.4.1    Nivel profesional </t>
  </si>
  <si>
    <t>(a) Auditores titulados</t>
  </si>
  <si>
    <t xml:space="preserve">(b) Auditores (estudiantes de contabilidad o auditoría) </t>
  </si>
  <si>
    <t>1.4.2    Experiencia profesional en auditoria</t>
  </si>
  <si>
    <t xml:space="preserve">(a) Experiencia profesional de un (1) año o más </t>
  </si>
  <si>
    <t xml:space="preserve">(b)Experiencia profesional menor a un (1) año </t>
  </si>
  <si>
    <t xml:space="preserve">5. Nombre:  </t>
  </si>
  <si>
    <t>KATTY HERRERA REALES / Staff de Auditoría</t>
  </si>
  <si>
    <r>
      <t xml:space="preserve">2.2.  Personal de Supervisión  - </t>
    </r>
    <r>
      <rPr>
        <b/>
        <sz val="12"/>
        <color indexed="12"/>
        <rFont val="Verdana"/>
        <family val="2"/>
      </rPr>
      <t>DIRECTORES, GERENTES O SUPERVISORES</t>
    </r>
  </si>
  <si>
    <t xml:space="preserve">PUNTAJE </t>
  </si>
  <si>
    <r>
      <t>PME</t>
    </r>
    <r>
      <rPr>
        <b/>
        <vertAlign val="superscript"/>
        <sz val="10"/>
        <rFont val="Verdana"/>
        <family val="2"/>
      </rPr>
      <t>1</t>
    </r>
  </si>
  <si>
    <t>PUNTAJE  ASIGNADO</t>
  </si>
  <si>
    <t>PUNTAJE TOTAL ASIGNADO</t>
  </si>
  <si>
    <t>1. Nombre:</t>
  </si>
  <si>
    <t>YOLIMA ALEXANDRA ALVAREZ SILVA</t>
  </si>
  <si>
    <t>Horas/Persona:</t>
  </si>
  <si>
    <t>2.2.1   Nivel Profesional</t>
  </si>
  <si>
    <t>(a) Auditores titulados y expertos (estudios de postgrado, educación continua);</t>
  </si>
  <si>
    <t>(b) Auditores titulados (titulación).</t>
  </si>
  <si>
    <t>2.2.2   Experiencia profesional en Auditoría</t>
  </si>
  <si>
    <t xml:space="preserve">(a) Experiencia profesional de diez (10) años o más; y </t>
  </si>
  <si>
    <t>4-8</t>
  </si>
  <si>
    <t>(b) Experiencia menor a diez (10) años.</t>
  </si>
  <si>
    <t>0-4</t>
  </si>
  <si>
    <t>2.2.3   Experiencia específica en programas financiados por OMC y Sector de la SP</t>
  </si>
  <si>
    <t>2. Nombre:</t>
  </si>
  <si>
    <t>NA</t>
  </si>
  <si>
    <t>3. Nombre:</t>
  </si>
  <si>
    <t>4. Nombre:</t>
  </si>
  <si>
    <t>5. Nombre:</t>
  </si>
  <si>
    <t>6. Nombre:</t>
  </si>
  <si>
    <t xml:space="preserve">(a) Experiencia profesional de diez (10) años o más </t>
  </si>
  <si>
    <t>(b) Experiencia menor a diez (10) años</t>
  </si>
  <si>
    <t>2.2.3   Experiencia específica en programas financiados por OMC</t>
  </si>
  <si>
    <t>Ponderación</t>
  </si>
  <si>
    <t>Funcionario</t>
  </si>
  <si>
    <t>Puntaje Asignado</t>
  </si>
  <si>
    <t>Puntaje Ponderado</t>
  </si>
  <si>
    <t>2. Enfoque metodológico y Plan de Trabajo</t>
  </si>
  <si>
    <t xml:space="preserve">CUMPLE </t>
  </si>
  <si>
    <t>2.1. Análisis del enfoque, métodos, áreas de trabajo y actividades previstas y su consistencia y correspondencia con el plan de trabajo propuesto en cuanto a:</t>
  </si>
  <si>
    <t>2.1.1 Enfoque técnico y metodología: Descripción de los objetivos del trabajo. Análisis de las características del organismo ejecutor y sus sistemas y efectividad del sistema de control interno. Análisis preliminar de los niveles de riesgo, de los mecanismos de ejecución y en consecuencia el enfoque de auditoría y la metodología para llevar a cabo el trabajo.</t>
  </si>
  <si>
    <t>2.1.2 Descripción de la metodología del proceso de auditoría de la firma y técnicas propuestas para realizar las actividades de auditoría.</t>
  </si>
  <si>
    <t>2.2. Análisis y clasificación de la forma, contenido, cuadro de detalle y consistencia del plan de trabajo en cuanto a:</t>
  </si>
  <si>
    <t xml:space="preserve">2.2.1 Presentación del organigrama del personal asignado (Socios, Gerentes, Encargados de Equipo-Seniors y Personal de Campo-Auditores y expertos si aplica). (TEC-5)
</t>
  </si>
  <si>
    <t xml:space="preserve">2.2.2 Presentación del cronograma detallado de las actividades (horas persona) previstas. (TEC-7)
</t>
  </si>
  <si>
    <t xml:space="preserve">2.2.3 Secuencia y consistencia de las actividades previstas entre si y correspondencia de los plazos previstos en el cronograma para realizar las actividades con la entrega de los productos esperados. (TEC-4 y TEC-8)
</t>
  </si>
  <si>
    <t xml:space="preserve">2,2,4 Número total de horas persona presupuestadas está dentro del rango del 20% inferior o superior respecto del promedio aritmético simple de las propuestas calificadas:
</t>
  </si>
  <si>
    <t xml:space="preserve">2.2.5 Distribución mínima del número total de horas presupuestadas para las actividades del nivel gerencial de los trabajos de auditoría a cargo de los gerentes:
</t>
  </si>
  <si>
    <t>1 de enero hasta el 31 de diciembre de 2025.</t>
  </si>
  <si>
    <t>CAROLINA CHACON/ 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</si>
</sst>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29" x14ac:knownFonts="1">
    <font>
      <sz val="12"/>
      <color theme="1"/>
      <name val="Calibri"/>
      <family val="2"/>
      <scheme val="minor"/>
    </font>
    <font>
      <sz val="10"/>
      <name val="Tahoma"/>
      <family val="2"/>
    </font>
    <font>
      <b/>
      <sz val="8"/>
      <name val="Verdana"/>
      <family val="2"/>
    </font>
    <font>
      <sz val="8"/>
      <name val="Verdana"/>
      <family val="2"/>
    </font>
    <font>
      <b/>
      <vertAlign val="superscript"/>
      <sz val="8"/>
      <name val="Verdana"/>
      <family val="2"/>
    </font>
    <font>
      <b/>
      <sz val="10"/>
      <name val="Verdana"/>
      <family val="2"/>
    </font>
    <font>
      <b/>
      <sz val="10"/>
      <name val="Tahoma"/>
      <family val="2"/>
    </font>
    <font>
      <sz val="10"/>
      <name val="Verdana"/>
      <family val="2"/>
    </font>
    <font>
      <b/>
      <sz val="9"/>
      <color indexed="81"/>
      <name val="Verdana"/>
      <family val="2"/>
    </font>
    <font>
      <sz val="9"/>
      <color indexed="81"/>
      <name val="Verdana"/>
      <family val="2"/>
    </font>
    <font>
      <sz val="8"/>
      <color indexed="81"/>
      <name val="Tahoma"/>
      <family val="2"/>
    </font>
    <font>
      <b/>
      <sz val="9"/>
      <name val="Tahoma"/>
      <family val="2"/>
    </font>
    <font>
      <b/>
      <vertAlign val="superscript"/>
      <sz val="9"/>
      <name val="Tahoma"/>
      <family val="2"/>
    </font>
    <font>
      <b/>
      <sz val="8"/>
      <color indexed="10"/>
      <name val="Verdana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8"/>
      <color indexed="16"/>
      <name val="Verdana"/>
      <family val="2"/>
    </font>
    <font>
      <b/>
      <sz val="9"/>
      <color indexed="81"/>
      <name val="Tahoma"/>
      <family val="2"/>
    </font>
    <font>
      <b/>
      <sz val="12"/>
      <name val="Verdana"/>
      <family val="2"/>
    </font>
    <font>
      <b/>
      <vertAlign val="superscript"/>
      <sz val="10"/>
      <name val="Verdana"/>
      <family val="2"/>
    </font>
    <font>
      <b/>
      <sz val="11"/>
      <name val="Verdana"/>
      <family val="2"/>
    </font>
    <font>
      <b/>
      <sz val="10"/>
      <color indexed="10"/>
      <name val="Arial"/>
      <family val="2"/>
    </font>
    <font>
      <sz val="11"/>
      <name val="Verdana"/>
      <family val="2"/>
    </font>
    <font>
      <b/>
      <sz val="12"/>
      <color indexed="12"/>
      <name val="Verdana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12"/>
      <color rgb="FFFF0000"/>
      <name val="Calibri"/>
      <family val="2"/>
      <scheme val="minor"/>
    </font>
    <font>
      <b/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22"/>
      </right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55"/>
      </bottom>
      <diagonal/>
    </border>
    <border>
      <left/>
      <right style="thin">
        <color indexed="55"/>
      </right>
      <top style="thin">
        <color indexed="22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2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2"/>
      </left>
      <right/>
      <top style="thin">
        <color indexed="55"/>
      </top>
      <bottom style="thin">
        <color indexed="22"/>
      </bottom>
      <diagonal/>
    </border>
    <border>
      <left/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55"/>
      </right>
      <top style="thin">
        <color indexed="22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0" fontId="1" fillId="2" borderId="4" xfId="0" applyFont="1" applyFill="1" applyBorder="1"/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4" fontId="1" fillId="2" borderId="0" xfId="0" applyNumberFormat="1" applyFont="1" applyFill="1"/>
    <xf numFmtId="0" fontId="2" fillId="3" borderId="8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/>
    </xf>
    <xf numFmtId="164" fontId="5" fillId="4" borderId="21" xfId="0" applyNumberFormat="1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 vertical="center"/>
    </xf>
    <xf numFmtId="14" fontId="3" fillId="6" borderId="21" xfId="0" applyNumberFormat="1" applyFont="1" applyFill="1" applyBorder="1" applyAlignment="1">
      <alignment horizontal="left" vertical="center"/>
    </xf>
    <xf numFmtId="14" fontId="3" fillId="6" borderId="20" xfId="0" applyNumberFormat="1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top" wrapText="1"/>
    </xf>
    <xf numFmtId="0" fontId="1" fillId="2" borderId="27" xfId="0" applyFont="1" applyFill="1" applyBorder="1"/>
    <xf numFmtId="14" fontId="5" fillId="2" borderId="28" xfId="0" applyNumberFormat="1" applyFont="1" applyFill="1" applyBorder="1" applyAlignment="1">
      <alignment horizontal="right" vertical="center"/>
    </xf>
    <xf numFmtId="0" fontId="5" fillId="2" borderId="28" xfId="0" applyFont="1" applyFill="1" applyBorder="1" applyAlignment="1">
      <alignment horizontal="center" vertical="center"/>
    </xf>
    <xf numFmtId="4" fontId="5" fillId="2" borderId="28" xfId="0" applyNumberFormat="1" applyFont="1" applyFill="1" applyBorder="1" applyAlignment="1">
      <alignment horizontal="center" vertical="center"/>
    </xf>
    <xf numFmtId="1" fontId="2" fillId="3" borderId="30" xfId="0" applyNumberFormat="1" applyFont="1" applyFill="1" applyBorder="1" applyAlignment="1">
      <alignment horizontal="left" vertical="top" wrapText="1"/>
    </xf>
    <xf numFmtId="164" fontId="11" fillId="3" borderId="32" xfId="0" applyNumberFormat="1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>
      <alignment horizontal="center" vertical="center"/>
    </xf>
    <xf numFmtId="14" fontId="3" fillId="2" borderId="19" xfId="0" applyNumberFormat="1" applyFont="1" applyFill="1" applyBorder="1" applyAlignment="1">
      <alignment horizontal="left" vertical="center" indent="2"/>
    </xf>
    <xf numFmtId="164" fontId="3" fillId="2" borderId="19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14" fontId="2" fillId="4" borderId="13" xfId="0" applyNumberFormat="1" applyFont="1" applyFill="1" applyBorder="1" applyAlignment="1">
      <alignment horizontal="center" vertical="center"/>
    </xf>
    <xf numFmtId="14" fontId="2" fillId="2" borderId="9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4" fontId="3" fillId="5" borderId="13" xfId="0" applyNumberFormat="1" applyFont="1" applyFill="1" applyBorder="1" applyAlignment="1" applyProtection="1">
      <alignment horizontal="left" vertical="center"/>
      <protection locked="0"/>
    </xf>
    <xf numFmtId="14" fontId="3" fillId="5" borderId="13" xfId="0" quotePrefix="1" applyNumberFormat="1" applyFont="1" applyFill="1" applyBorder="1" applyAlignment="1" applyProtection="1">
      <alignment horizontal="left" vertical="center"/>
      <protection locked="0"/>
    </xf>
    <xf numFmtId="14" fontId="3" fillId="5" borderId="20" xfId="0" applyNumberFormat="1" applyFont="1" applyFill="1" applyBorder="1" applyAlignment="1" applyProtection="1">
      <alignment horizontal="left" vertical="center"/>
      <protection locked="0"/>
    </xf>
    <xf numFmtId="14" fontId="3" fillId="5" borderId="17" xfId="0" applyNumberFormat="1" applyFont="1" applyFill="1" applyBorder="1" applyAlignment="1" applyProtection="1">
      <alignment horizontal="left" vertical="center"/>
      <protection locked="0"/>
    </xf>
    <xf numFmtId="1" fontId="3" fillId="2" borderId="0" xfId="0" applyNumberFormat="1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left" vertical="center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14" fillId="2" borderId="0" xfId="0" applyFont="1" applyFill="1"/>
    <xf numFmtId="0" fontId="16" fillId="2" borderId="0" xfId="0" applyFont="1" applyFill="1" applyAlignment="1">
      <alignment horizontal="left" vertical="top" wrapText="1"/>
    </xf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4" xfId="0" applyFill="1" applyBorder="1" applyAlignment="1">
      <alignment vertical="center"/>
    </xf>
    <xf numFmtId="0" fontId="5" fillId="2" borderId="0" xfId="0" applyFont="1" applyFill="1" applyAlignment="1">
      <alignment horizontal="justify" vertical="center" wrapText="1"/>
    </xf>
    <xf numFmtId="0" fontId="7" fillId="5" borderId="13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22" fillId="2" borderId="41" xfId="0" applyFont="1" applyFill="1" applyBorder="1" applyAlignment="1">
      <alignment horizontal="center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27" xfId="0" applyFill="1" applyBorder="1"/>
    <xf numFmtId="0" fontId="0" fillId="2" borderId="33" xfId="0" applyFill="1" applyBorder="1"/>
    <xf numFmtId="0" fontId="0" fillId="2" borderId="29" xfId="0" applyFill="1" applyBorder="1"/>
    <xf numFmtId="0" fontId="5" fillId="3" borderId="3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left" vertical="center" wrapText="1"/>
      <protection locked="0"/>
    </xf>
    <xf numFmtId="0" fontId="3" fillId="5" borderId="8" xfId="0" applyFont="1" applyFill="1" applyBorder="1" applyAlignment="1" applyProtection="1">
      <alignment horizontal="center" vertical="center" wrapText="1"/>
      <protection locked="0"/>
    </xf>
    <xf numFmtId="0" fontId="25" fillId="0" borderId="42" xfId="0" applyFont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7" borderId="54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25" fillId="2" borderId="42" xfId="0" applyFont="1" applyFill="1" applyBorder="1" applyAlignment="1">
      <alignment vertical="center"/>
    </xf>
    <xf numFmtId="49" fontId="3" fillId="7" borderId="24" xfId="0" applyNumberFormat="1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7" fillId="2" borderId="42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2" fillId="7" borderId="32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1" fontId="3" fillId="2" borderId="61" xfId="0" applyNumberFormat="1" applyFont="1" applyFill="1" applyBorder="1" applyAlignment="1">
      <alignment horizontal="center" vertical="center"/>
    </xf>
    <xf numFmtId="4" fontId="3" fillId="2" borderId="62" xfId="0" applyNumberFormat="1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1" fontId="3" fillId="2" borderId="64" xfId="0" applyNumberFormat="1" applyFont="1" applyFill="1" applyBorder="1" applyAlignment="1">
      <alignment horizontal="center" vertical="center"/>
    </xf>
    <xf numFmtId="4" fontId="3" fillId="2" borderId="65" xfId="0" applyNumberFormat="1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3" fillId="2" borderId="66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/>
    </xf>
    <xf numFmtId="1" fontId="3" fillId="2" borderId="67" xfId="0" applyNumberFormat="1" applyFont="1" applyFill="1" applyBorder="1" applyAlignment="1">
      <alignment horizontal="center" vertical="center"/>
    </xf>
    <xf numFmtId="4" fontId="3" fillId="2" borderId="68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/>
    </xf>
    <xf numFmtId="4" fontId="2" fillId="3" borderId="32" xfId="0" applyNumberFormat="1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0" fillId="6" borderId="21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13" xfId="0" applyFill="1" applyBorder="1"/>
    <xf numFmtId="0" fontId="2" fillId="4" borderId="22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vertical="center"/>
    </xf>
    <xf numFmtId="0" fontId="3" fillId="2" borderId="22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14" fontId="3" fillId="2" borderId="11" xfId="0" applyNumberFormat="1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0" fillId="2" borderId="25" xfId="0" applyFill="1" applyBorder="1"/>
    <xf numFmtId="14" fontId="3" fillId="2" borderId="21" xfId="0" applyNumberFormat="1" applyFont="1" applyFill="1" applyBorder="1" applyAlignment="1">
      <alignment horizontal="left" vertical="center"/>
    </xf>
    <xf numFmtId="14" fontId="3" fillId="2" borderId="20" xfId="0" applyNumberFormat="1" applyFont="1" applyFill="1" applyBorder="1" applyAlignment="1">
      <alignment horizontal="left" vertical="center"/>
    </xf>
    <xf numFmtId="164" fontId="3" fillId="2" borderId="17" xfId="0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27" fillId="2" borderId="6" xfId="0" applyFont="1" applyFill="1" applyBorder="1"/>
    <xf numFmtId="0" fontId="7" fillId="5" borderId="40" xfId="0" applyFont="1" applyFill="1" applyBorder="1" applyAlignment="1" applyProtection="1">
      <alignment horizontal="center" vertical="center" wrapText="1"/>
      <protection locked="0"/>
    </xf>
    <xf numFmtId="0" fontId="7" fillId="5" borderId="25" xfId="0" applyFont="1" applyFill="1" applyBorder="1" applyAlignment="1" applyProtection="1">
      <alignment horizontal="center" vertical="center" wrapText="1"/>
      <protection locked="0"/>
    </xf>
    <xf numFmtId="0" fontId="7" fillId="5" borderId="26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0" fillId="0" borderId="6" xfId="0" applyBorder="1"/>
    <xf numFmtId="3" fontId="5" fillId="5" borderId="13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center"/>
    </xf>
    <xf numFmtId="3" fontId="1" fillId="6" borderId="13" xfId="0" applyNumberFormat="1" applyFont="1" applyFill="1" applyBorder="1"/>
    <xf numFmtId="3" fontId="2" fillId="5" borderId="13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" fontId="7" fillId="8" borderId="0" xfId="0" applyNumberFormat="1" applyFont="1" applyFill="1" applyAlignment="1">
      <alignment horizontal="center" vertical="center"/>
    </xf>
    <xf numFmtId="4" fontId="5" fillId="8" borderId="0" xfId="0" applyNumberFormat="1" applyFont="1" applyFill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0" fillId="8" borderId="4" xfId="0" applyFill="1" applyBorder="1"/>
    <xf numFmtId="0" fontId="7" fillId="8" borderId="0" xfId="0" applyFont="1" applyFill="1" applyAlignment="1">
      <alignment horizontal="left" vertical="top" wrapText="1"/>
    </xf>
    <xf numFmtId="0" fontId="7" fillId="8" borderId="25" xfId="0" applyFont="1" applyFill="1" applyBorder="1" applyAlignment="1">
      <alignment horizontal="left" vertical="top" wrapText="1"/>
    </xf>
    <xf numFmtId="0" fontId="5" fillId="8" borderId="0" xfId="0" applyFont="1" applyFill="1" applyAlignment="1">
      <alignment horizontal="center" vertical="center" wrapText="1"/>
    </xf>
    <xf numFmtId="0" fontId="7" fillId="8" borderId="18" xfId="0" applyFont="1" applyFill="1" applyBorder="1" applyAlignment="1" applyProtection="1">
      <alignment horizontal="center" vertical="center" wrapText="1"/>
      <protection locked="0"/>
    </xf>
    <xf numFmtId="0" fontId="0" fillId="8" borderId="6" xfId="0" applyFill="1" applyBorder="1"/>
    <xf numFmtId="0" fontId="0" fillId="8" borderId="0" xfId="0" applyFill="1"/>
    <xf numFmtId="0" fontId="5" fillId="9" borderId="32" xfId="0" applyFont="1" applyFill="1" applyBorder="1" applyAlignment="1">
      <alignment horizontal="center" vertical="center"/>
    </xf>
    <xf numFmtId="14" fontId="2" fillId="3" borderId="21" xfId="0" applyNumberFormat="1" applyFont="1" applyFill="1" applyBorder="1" applyAlignment="1">
      <alignment horizontal="left" vertical="center"/>
    </xf>
    <xf numFmtId="14" fontId="2" fillId="3" borderId="20" xfId="0" applyNumberFormat="1" applyFont="1" applyFill="1" applyBorder="1" applyAlignment="1">
      <alignment horizontal="left" vertical="center"/>
    </xf>
    <xf numFmtId="14" fontId="2" fillId="4" borderId="13" xfId="0" applyNumberFormat="1" applyFont="1" applyFill="1" applyBorder="1" applyAlignment="1">
      <alignment horizontal="left" vertical="center"/>
    </xf>
    <xf numFmtId="14" fontId="2" fillId="4" borderId="21" xfId="0" applyNumberFormat="1" applyFont="1" applyFill="1" applyBorder="1" applyAlignment="1">
      <alignment horizontal="left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4" fontId="3" fillId="2" borderId="21" xfId="0" applyNumberFormat="1" applyFont="1" applyFill="1" applyBorder="1" applyAlignment="1">
      <alignment horizontal="left" vertical="center" wrapText="1"/>
    </xf>
    <xf numFmtId="14" fontId="3" fillId="2" borderId="20" xfId="0" applyNumberFormat="1" applyFont="1" applyFill="1" applyBorder="1" applyAlignment="1">
      <alignment horizontal="left" vertical="center" wrapText="1"/>
    </xf>
    <xf numFmtId="14" fontId="2" fillId="3" borderId="21" xfId="0" applyNumberFormat="1" applyFont="1" applyFill="1" applyBorder="1" applyAlignment="1">
      <alignment horizontal="left" vertical="center" wrapText="1"/>
    </xf>
    <xf numFmtId="14" fontId="2" fillId="3" borderId="2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3" fontId="3" fillId="2" borderId="18" xfId="0" applyNumberFormat="1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2" fillId="3" borderId="8" xfId="0" applyFont="1" applyFill="1" applyBorder="1" applyAlignment="1">
      <alignment horizontal="center" vertical="center"/>
    </xf>
    <xf numFmtId="14" fontId="3" fillId="0" borderId="17" xfId="0" applyNumberFormat="1" applyFont="1" applyBorder="1" applyAlignment="1">
      <alignment horizontal="left" vertical="center" indent="1"/>
    </xf>
    <xf numFmtId="14" fontId="2" fillId="4" borderId="10" xfId="0" applyNumberFormat="1" applyFont="1" applyFill="1" applyBorder="1" applyAlignment="1">
      <alignment horizontal="left" vertical="center" wrapText="1"/>
    </xf>
    <xf numFmtId="14" fontId="2" fillId="4" borderId="11" xfId="0" applyNumberFormat="1" applyFont="1" applyFill="1" applyBorder="1" applyAlignment="1">
      <alignment horizontal="left" vertical="center" wrapText="1"/>
    </xf>
    <xf numFmtId="14" fontId="2" fillId="4" borderId="14" xfId="0" applyNumberFormat="1" applyFont="1" applyFill="1" applyBorder="1" applyAlignment="1">
      <alignment horizontal="left" vertical="center" wrapText="1"/>
    </xf>
    <xf numFmtId="14" fontId="2" fillId="4" borderId="9" xfId="0" applyNumberFormat="1" applyFont="1" applyFill="1" applyBorder="1" applyAlignment="1">
      <alignment horizontal="left" vertical="center" wrapText="1"/>
    </xf>
    <xf numFmtId="14" fontId="3" fillId="2" borderId="21" xfId="0" applyNumberFormat="1" applyFont="1" applyFill="1" applyBorder="1" applyAlignment="1">
      <alignment horizontal="left" vertical="center"/>
    </xf>
    <xf numFmtId="14" fontId="3" fillId="2" borderId="20" xfId="0" applyNumberFormat="1" applyFont="1" applyFill="1" applyBorder="1" applyAlignment="1">
      <alignment horizontal="left" vertical="center"/>
    </xf>
    <xf numFmtId="164" fontId="6" fillId="4" borderId="12" xfId="0" applyNumberFormat="1" applyFont="1" applyFill="1" applyBorder="1" applyAlignment="1">
      <alignment horizontal="center" vertical="center"/>
    </xf>
    <xf numFmtId="164" fontId="6" fillId="4" borderId="15" xfId="0" applyNumberFormat="1" applyFont="1" applyFill="1" applyBorder="1" applyAlignment="1">
      <alignment horizontal="center" vertical="center"/>
    </xf>
    <xf numFmtId="3" fontId="5" fillId="5" borderId="13" xfId="0" applyNumberFormat="1" applyFont="1" applyFill="1" applyBorder="1" applyAlignment="1">
      <alignment horizontal="center" vertical="center"/>
    </xf>
    <xf numFmtId="14" fontId="3" fillId="2" borderId="16" xfId="0" applyNumberFormat="1" applyFont="1" applyFill="1" applyBorder="1" applyAlignment="1">
      <alignment horizontal="left" vertical="center" indent="2"/>
    </xf>
    <xf numFmtId="164" fontId="2" fillId="0" borderId="17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left" vertical="center" indent="1"/>
    </xf>
    <xf numFmtId="0" fontId="15" fillId="2" borderId="0" xfId="0" applyFont="1" applyFill="1" applyAlignment="1">
      <alignment horizontal="left"/>
    </xf>
    <xf numFmtId="0" fontId="3" fillId="2" borderId="33" xfId="0" applyFont="1" applyFill="1" applyBorder="1" applyAlignment="1">
      <alignment horizontal="left" vertical="top" wrapText="1"/>
    </xf>
    <xf numFmtId="14" fontId="2" fillId="3" borderId="31" xfId="0" applyNumberFormat="1" applyFont="1" applyFill="1" applyBorder="1" applyAlignment="1">
      <alignment horizontal="left" vertical="center" wrapText="1"/>
    </xf>
    <xf numFmtId="0" fontId="0" fillId="0" borderId="31" xfId="0" applyBorder="1" applyAlignment="1">
      <alignment vertical="center"/>
    </xf>
    <xf numFmtId="14" fontId="3" fillId="0" borderId="16" xfId="0" applyNumberFormat="1" applyFont="1" applyBorder="1" applyAlignment="1">
      <alignment horizontal="left" vertical="center" indent="1"/>
    </xf>
    <xf numFmtId="164" fontId="5" fillId="4" borderId="18" xfId="0" applyNumberFormat="1" applyFont="1" applyFill="1" applyBorder="1" applyAlignment="1">
      <alignment horizontal="center" vertical="center"/>
    </xf>
    <xf numFmtId="14" fontId="2" fillId="4" borderId="21" xfId="0" applyNumberFormat="1" applyFont="1" applyFill="1" applyBorder="1" applyAlignment="1">
      <alignment horizontal="center" vertical="center"/>
    </xf>
    <xf numFmtId="14" fontId="2" fillId="4" borderId="20" xfId="0" applyNumberFormat="1" applyFont="1" applyFill="1" applyBorder="1" applyAlignment="1">
      <alignment horizontal="center" vertical="center"/>
    </xf>
    <xf numFmtId="0" fontId="7" fillId="7" borderId="47" xfId="0" applyFont="1" applyFill="1" applyBorder="1" applyAlignment="1">
      <alignment horizontal="left" vertical="top" wrapText="1"/>
    </xf>
    <xf numFmtId="0" fontId="7" fillId="7" borderId="33" xfId="0" applyFont="1" applyFill="1" applyBorder="1" applyAlignment="1">
      <alignment horizontal="left" vertical="top" wrapText="1"/>
    </xf>
    <xf numFmtId="0" fontId="7" fillId="7" borderId="48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 vertical="top"/>
    </xf>
    <xf numFmtId="0" fontId="5" fillId="7" borderId="11" xfId="0" applyFont="1" applyFill="1" applyBorder="1" applyAlignment="1">
      <alignment horizontal="left" vertical="top"/>
    </xf>
    <xf numFmtId="0" fontId="5" fillId="7" borderId="23" xfId="0" applyFont="1" applyFill="1" applyBorder="1" applyAlignment="1">
      <alignment horizontal="left" vertical="top"/>
    </xf>
    <xf numFmtId="0" fontId="5" fillId="5" borderId="21" xfId="0" applyFont="1" applyFill="1" applyBorder="1" applyAlignment="1" applyProtection="1">
      <alignment horizontal="left" vertical="center" wrapText="1"/>
      <protection locked="0"/>
    </xf>
    <xf numFmtId="0" fontId="5" fillId="5" borderId="20" xfId="0" applyFont="1" applyFill="1" applyBorder="1" applyAlignment="1" applyProtection="1">
      <alignment horizontal="left" vertical="center" wrapText="1"/>
      <protection locked="0"/>
    </xf>
    <xf numFmtId="0" fontId="5" fillId="3" borderId="4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 applyProtection="1">
      <alignment horizontal="center" vertical="center" wrapText="1"/>
      <protection locked="0"/>
    </xf>
    <xf numFmtId="0" fontId="7" fillId="5" borderId="46" xfId="0" applyFont="1" applyFill="1" applyBorder="1" applyAlignment="1" applyProtection="1">
      <alignment horizontal="center" vertical="center" wrapText="1"/>
      <protection locked="0"/>
    </xf>
    <xf numFmtId="0" fontId="7" fillId="7" borderId="44" xfId="0" applyFont="1" applyFill="1" applyBorder="1" applyAlignment="1">
      <alignment horizontal="left" vertical="top" wrapText="1"/>
    </xf>
    <xf numFmtId="0" fontId="7" fillId="7" borderId="41" xfId="0" applyFont="1" applyFill="1" applyBorder="1" applyAlignment="1">
      <alignment horizontal="left" vertical="top" wrapText="1"/>
    </xf>
    <xf numFmtId="0" fontId="7" fillId="7" borderId="45" xfId="0" applyFont="1" applyFill="1" applyBorder="1" applyAlignment="1">
      <alignment horizontal="left" vertical="top" wrapText="1"/>
    </xf>
    <xf numFmtId="0" fontId="7" fillId="7" borderId="42" xfId="0" applyFont="1" applyFill="1" applyBorder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7" fillId="7" borderId="25" xfId="0" applyFont="1" applyFill="1" applyBorder="1" applyAlignment="1">
      <alignment horizontal="left" vertical="top" wrapText="1"/>
    </xf>
    <xf numFmtId="0" fontId="5" fillId="7" borderId="10" xfId="0" applyFont="1" applyFill="1" applyBorder="1" applyAlignment="1">
      <alignment horizontal="left" vertical="top" wrapText="1"/>
    </xf>
    <xf numFmtId="0" fontId="7" fillId="5" borderId="18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  <protection locked="0"/>
    </xf>
    <xf numFmtId="0" fontId="7" fillId="5" borderId="25" xfId="0" applyFont="1" applyFill="1" applyBorder="1" applyAlignment="1" applyProtection="1">
      <alignment horizontal="center" vertical="center" wrapText="1"/>
      <protection locked="0"/>
    </xf>
    <xf numFmtId="0" fontId="7" fillId="5" borderId="26" xfId="0" applyFont="1" applyFill="1" applyBorder="1" applyAlignment="1" applyProtection="1">
      <alignment horizontal="center" vertical="center" wrapText="1"/>
      <protection locked="0"/>
    </xf>
    <xf numFmtId="0" fontId="21" fillId="2" borderId="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 applyProtection="1">
      <alignment horizontal="left" vertical="center" wrapText="1"/>
      <protection locked="0"/>
    </xf>
    <xf numFmtId="0" fontId="5" fillId="5" borderId="37" xfId="0" applyFont="1" applyFill="1" applyBorder="1" applyAlignment="1" applyProtection="1">
      <alignment horizontal="left" vertical="center" wrapText="1"/>
      <protection locked="0"/>
    </xf>
    <xf numFmtId="0" fontId="5" fillId="7" borderId="38" xfId="0" applyFont="1" applyFill="1" applyBorder="1" applyAlignment="1">
      <alignment horizontal="left" vertical="top"/>
    </xf>
    <xf numFmtId="0" fontId="5" fillId="7" borderId="39" xfId="0" applyFont="1" applyFill="1" applyBorder="1" applyAlignment="1">
      <alignment horizontal="left" vertical="top"/>
    </xf>
    <xf numFmtId="0" fontId="5" fillId="7" borderId="40" xfId="0" applyFont="1" applyFill="1" applyBorder="1" applyAlignment="1">
      <alignment horizontal="left" vertical="top"/>
    </xf>
    <xf numFmtId="0" fontId="7" fillId="5" borderId="40" xfId="0" applyFont="1" applyFill="1" applyBorder="1" applyAlignment="1" applyProtection="1">
      <alignment horizontal="center" vertical="center" wrapText="1"/>
      <protection locked="0"/>
    </xf>
    <xf numFmtId="0" fontId="5" fillId="3" borderId="39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7" borderId="55" xfId="0" applyFont="1" applyFill="1" applyBorder="1" applyAlignment="1">
      <alignment horizontal="left" vertical="center" wrapText="1"/>
    </xf>
    <xf numFmtId="0" fontId="2" fillId="7" borderId="56" xfId="0" applyFont="1" applyFill="1" applyBorder="1" applyAlignment="1">
      <alignment horizontal="left" vertical="center" wrapText="1"/>
    </xf>
    <xf numFmtId="0" fontId="3" fillId="7" borderId="55" xfId="0" applyFont="1" applyFill="1" applyBorder="1" applyAlignment="1">
      <alignment horizontal="left" vertical="center" wrapText="1" indent="4"/>
    </xf>
    <xf numFmtId="0" fontId="3" fillId="7" borderId="56" xfId="0" applyFont="1" applyFill="1" applyBorder="1" applyAlignment="1">
      <alignment horizontal="left" vertical="center" wrapText="1" indent="4"/>
    </xf>
    <xf numFmtId="0" fontId="3" fillId="7" borderId="54" xfId="0" applyFont="1" applyFill="1" applyBorder="1" applyAlignment="1">
      <alignment horizontal="center" vertical="center" wrapText="1"/>
    </xf>
    <xf numFmtId="0" fontId="3" fillId="7" borderId="57" xfId="0" applyFont="1" applyFill="1" applyBorder="1" applyAlignment="1">
      <alignment horizontal="center" vertical="center" wrapText="1"/>
    </xf>
    <xf numFmtId="0" fontId="3" fillId="5" borderId="54" xfId="0" applyFont="1" applyFill="1" applyBorder="1" applyAlignment="1" applyProtection="1">
      <alignment horizontal="center" vertical="center" wrapText="1"/>
      <protection locked="0"/>
    </xf>
    <xf numFmtId="0" fontId="3" fillId="5" borderId="57" xfId="0" applyFont="1" applyFill="1" applyBorder="1" applyAlignment="1" applyProtection="1">
      <alignment horizontal="center" vertical="center" wrapText="1"/>
      <protection locked="0"/>
    </xf>
    <xf numFmtId="0" fontId="2" fillId="7" borderId="58" xfId="0" applyFont="1" applyFill="1" applyBorder="1" applyAlignment="1">
      <alignment horizontal="left" vertical="center" wrapText="1"/>
    </xf>
    <xf numFmtId="0" fontId="2" fillId="7" borderId="59" xfId="0" applyFont="1" applyFill="1" applyBorder="1" applyAlignment="1">
      <alignment horizontal="left" vertical="center" wrapText="1"/>
    </xf>
    <xf numFmtId="0" fontId="3" fillId="7" borderId="55" xfId="0" applyFont="1" applyFill="1" applyBorder="1" applyAlignment="1">
      <alignment horizontal="left" vertical="center" indent="4"/>
    </xf>
    <xf numFmtId="0" fontId="3" fillId="7" borderId="56" xfId="0" applyFont="1" applyFill="1" applyBorder="1" applyAlignment="1">
      <alignment horizontal="left" vertical="center" indent="4"/>
    </xf>
    <xf numFmtId="0" fontId="25" fillId="0" borderId="57" xfId="0" applyFont="1" applyBorder="1" applyAlignment="1">
      <alignment horizontal="center" vertical="center" wrapText="1"/>
    </xf>
    <xf numFmtId="0" fontId="25" fillId="5" borderId="57" xfId="0" applyFont="1" applyFill="1" applyBorder="1" applyAlignment="1" applyProtection="1">
      <alignment horizontal="center" vertical="center" wrapText="1"/>
      <protection locked="0"/>
    </xf>
    <xf numFmtId="0" fontId="2" fillId="2" borderId="42" xfId="0" applyFont="1" applyFill="1" applyBorder="1" applyAlignment="1">
      <alignment horizontal="right" vertical="center" wrapText="1"/>
    </xf>
    <xf numFmtId="0" fontId="2" fillId="2" borderId="50" xfId="0" applyFont="1" applyFill="1" applyBorder="1" applyAlignment="1">
      <alignment horizontal="right" vertical="center" wrapText="1"/>
    </xf>
    <xf numFmtId="0" fontId="2" fillId="7" borderId="51" xfId="0" applyFont="1" applyFill="1" applyBorder="1" applyAlignment="1">
      <alignment horizontal="left" vertical="center" wrapText="1"/>
    </xf>
    <xf numFmtId="0" fontId="2" fillId="7" borderId="52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14" fontId="3" fillId="5" borderId="0" xfId="0" applyNumberFormat="1" applyFont="1" applyFill="1" applyAlignment="1" applyProtection="1">
      <alignment horizontal="left" vertical="center" wrapText="1"/>
      <protection locked="0"/>
    </xf>
    <xf numFmtId="14" fontId="3" fillId="5" borderId="25" xfId="0" applyNumberFormat="1" applyFont="1" applyFill="1" applyBorder="1" applyAlignment="1" applyProtection="1">
      <alignment horizontal="left" vertical="center" wrapText="1"/>
      <protection locked="0"/>
    </xf>
    <xf numFmtId="14" fontId="2" fillId="0" borderId="0" xfId="0" applyNumberFormat="1" applyFont="1" applyAlignment="1">
      <alignment horizontal="left" vertical="center" wrapText="1"/>
    </xf>
    <xf numFmtId="14" fontId="2" fillId="0" borderId="25" xfId="0" applyNumberFormat="1" applyFont="1" applyBorder="1" applyAlignment="1">
      <alignment horizontal="left" vertical="center" wrapText="1"/>
    </xf>
    <xf numFmtId="14" fontId="19" fillId="2" borderId="0" xfId="0" applyNumberFormat="1" applyFont="1" applyFill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14" fontId="2" fillId="4" borderId="0" xfId="0" applyNumberFormat="1" applyFont="1" applyFill="1" applyAlignment="1">
      <alignment horizontal="left" vertical="center" wrapText="1"/>
    </xf>
    <xf numFmtId="14" fontId="2" fillId="4" borderId="25" xfId="0" applyNumberFormat="1" applyFont="1" applyFill="1" applyBorder="1" applyAlignment="1">
      <alignment horizontal="left" vertical="center" wrapText="1"/>
    </xf>
    <xf numFmtId="164" fontId="5" fillId="4" borderId="13" xfId="0" applyNumberFormat="1" applyFont="1" applyFill="1" applyBorder="1" applyAlignment="1">
      <alignment horizontal="center" vertical="center"/>
    </xf>
    <xf numFmtId="14" fontId="2" fillId="4" borderId="26" xfId="0" applyNumberFormat="1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/>
    </xf>
    <xf numFmtId="14" fontId="2" fillId="2" borderId="0" xfId="0" applyNumberFormat="1" applyFont="1" applyFill="1" applyAlignment="1">
      <alignment horizontal="left" vertical="top" wrapText="1"/>
    </xf>
    <xf numFmtId="14" fontId="2" fillId="2" borderId="25" xfId="0" applyNumberFormat="1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 vertical="top" wrapText="1"/>
    </xf>
    <xf numFmtId="14" fontId="3" fillId="2" borderId="25" xfId="0" applyNumberFormat="1" applyFont="1" applyFill="1" applyBorder="1" applyAlignment="1">
      <alignment horizontal="left" vertical="top" wrapText="1"/>
    </xf>
    <xf numFmtId="14" fontId="3" fillId="5" borderId="0" xfId="0" applyNumberFormat="1" applyFont="1" applyFill="1" applyAlignment="1" applyProtection="1">
      <alignment horizontal="left" wrapText="1"/>
      <protection locked="0"/>
    </xf>
    <xf numFmtId="14" fontId="3" fillId="5" borderId="25" xfId="0" applyNumberFormat="1" applyFont="1" applyFill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DA32-3217-DD4F-A56F-794723872A99}">
  <dimension ref="A1:E54"/>
  <sheetViews>
    <sheetView zoomScale="115" zoomScaleNormal="115" workbookViewId="0"/>
  </sheetViews>
  <sheetFormatPr baseColWidth="10" defaultColWidth="11" defaultRowHeight="16" x14ac:dyDescent="0.2"/>
  <cols>
    <col min="1" max="1" width="0.1640625" customWidth="1"/>
    <col min="2" max="2" width="23.6640625" customWidth="1"/>
    <col min="3" max="3" width="48.6640625" customWidth="1"/>
    <col min="4" max="4" width="17.6640625" bestFit="1" customWidth="1"/>
  </cols>
  <sheetData>
    <row r="1" spans="1:5" x14ac:dyDescent="0.2">
      <c r="A1" s="1"/>
      <c r="B1" s="2"/>
      <c r="C1" s="2"/>
      <c r="D1" s="2"/>
      <c r="E1" s="3"/>
    </row>
    <row r="2" spans="1:5" ht="24" customHeight="1" x14ac:dyDescent="0.2">
      <c r="A2" s="4"/>
      <c r="B2" s="5" t="s">
        <v>0</v>
      </c>
      <c r="C2" s="186" t="s">
        <v>1</v>
      </c>
      <c r="D2" s="187"/>
      <c r="E2" s="187"/>
    </row>
    <row r="3" spans="1:5" x14ac:dyDescent="0.2">
      <c r="A3" s="4"/>
      <c r="B3" s="5" t="s">
        <v>2</v>
      </c>
      <c r="C3" s="188" t="s">
        <v>3</v>
      </c>
      <c r="D3" s="188"/>
      <c r="E3" s="188"/>
    </row>
    <row r="4" spans="1:5" x14ac:dyDescent="0.2">
      <c r="A4" s="4"/>
      <c r="B4" s="5" t="s">
        <v>4</v>
      </c>
      <c r="C4" s="188" t="s">
        <v>114</v>
      </c>
      <c r="D4" s="188"/>
      <c r="E4" s="188"/>
    </row>
    <row r="5" spans="1:5" x14ac:dyDescent="0.2">
      <c r="A5" s="4"/>
      <c r="B5" s="5" t="s">
        <v>5</v>
      </c>
      <c r="C5" s="188" t="s">
        <v>6</v>
      </c>
      <c r="D5" s="188"/>
      <c r="E5" s="188"/>
    </row>
    <row r="6" spans="1:5" ht="5" customHeight="1" x14ac:dyDescent="0.2">
      <c r="A6" s="4"/>
      <c r="B6" s="6"/>
      <c r="C6" s="7"/>
      <c r="D6" s="7"/>
      <c r="E6" s="8"/>
    </row>
    <row r="7" spans="1:5" x14ac:dyDescent="0.2">
      <c r="A7" s="4"/>
      <c r="B7" s="189" t="s">
        <v>7</v>
      </c>
      <c r="C7" s="189"/>
      <c r="D7" s="9" t="s">
        <v>8</v>
      </c>
      <c r="E7" s="10" t="s">
        <v>9</v>
      </c>
    </row>
    <row r="8" spans="1:5" ht="15.75" customHeight="1" x14ac:dyDescent="0.2">
      <c r="A8" s="4"/>
      <c r="B8" s="191" t="str">
        <f>+ExperienciaPersonal!A2</f>
        <v>1.  Experiencia, formación académica y nivel profesional del personal</v>
      </c>
      <c r="C8" s="192"/>
      <c r="D8" s="197" t="s">
        <v>10</v>
      </c>
      <c r="E8" s="199"/>
    </row>
    <row r="9" spans="1:5" x14ac:dyDescent="0.2">
      <c r="A9" s="4"/>
      <c r="B9" s="193"/>
      <c r="C9" s="194"/>
      <c r="D9" s="198"/>
      <c r="E9" s="199"/>
    </row>
    <row r="10" spans="1:5" x14ac:dyDescent="0.2">
      <c r="A10" s="4"/>
      <c r="B10" s="200" t="str">
        <f>+ExperienciaPersonal!B10</f>
        <v>1.1. Personal superior de dirección – Socios</v>
      </c>
      <c r="C10" s="200"/>
      <c r="D10" s="201" t="s">
        <v>10</v>
      </c>
      <c r="E10" s="204"/>
    </row>
    <row r="11" spans="1:5" x14ac:dyDescent="0.2">
      <c r="A11" s="4"/>
      <c r="B11" s="207" t="str">
        <f>+ExperienciaPersonal!B11</f>
        <v xml:space="preserve"> (a) Experiencia igual o mayor a quince (15) años o más; y</v>
      </c>
      <c r="C11" s="207"/>
      <c r="D11" s="202"/>
      <c r="E11" s="205"/>
    </row>
    <row r="12" spans="1:5" x14ac:dyDescent="0.2">
      <c r="A12" s="4"/>
      <c r="B12" s="190" t="str">
        <f>+ExperienciaPersonal!B12</f>
        <v xml:space="preserve"> (b) Experiencia menor a quince (15) años.</v>
      </c>
      <c r="C12" s="190"/>
      <c r="D12" s="203"/>
      <c r="E12" s="206"/>
    </row>
    <row r="13" spans="1:5" ht="30" customHeight="1" x14ac:dyDescent="0.2">
      <c r="A13" s="4"/>
      <c r="B13" s="168" t="str">
        <f>+ExperienciaPersonal!B16</f>
        <v xml:space="preserve">1.2.    Personal de supervisión – Directores, Gerentes o Supervisores
</v>
      </c>
      <c r="C13" s="169"/>
      <c r="D13" s="12" t="s">
        <v>10</v>
      </c>
      <c r="E13" s="146"/>
    </row>
    <row r="14" spans="1:5" x14ac:dyDescent="0.2">
      <c r="A14" s="4"/>
      <c r="B14" s="166" t="str">
        <f>+ExperienciaPersonal!B17</f>
        <v xml:space="preserve">1.2.1  Nivel Profesional
</v>
      </c>
      <c r="C14" s="167"/>
      <c r="D14" s="13"/>
      <c r="E14" s="147"/>
    </row>
    <row r="15" spans="1:5" ht="39" customHeight="1" x14ac:dyDescent="0.2">
      <c r="A15" s="4"/>
      <c r="B15" s="174" t="str">
        <f>+ExperienciaPersonal!B18</f>
        <v xml:space="preserve">(a) Auditores titulados con estudios de postgrado o educación continua con acreditación (si la acreditación es emitida por la misma firma auditora, esta debe ser emitida por la casa matriz internacional) </v>
      </c>
      <c r="C15" s="175"/>
      <c r="D15" s="180" t="s">
        <v>10</v>
      </c>
      <c r="E15" s="181"/>
    </row>
    <row r="16" spans="1:5" x14ac:dyDescent="0.2">
      <c r="A16" s="4"/>
      <c r="B16" s="195" t="str">
        <f>+ExperienciaPersonal!B19</f>
        <v>(b) Audiores titulados</v>
      </c>
      <c r="C16" s="196"/>
      <c r="D16" s="180"/>
      <c r="E16" s="179"/>
    </row>
    <row r="17" spans="1:5" x14ac:dyDescent="0.2">
      <c r="A17" s="4"/>
      <c r="B17" s="166" t="str">
        <f>+ExperienciaPersonal!B20</f>
        <v>1.2.2. Experiencia profesional en auditoría</v>
      </c>
      <c r="C17" s="167"/>
      <c r="D17" s="13"/>
      <c r="E17" s="147"/>
    </row>
    <row r="18" spans="1:5" x14ac:dyDescent="0.2">
      <c r="A18" s="4"/>
      <c r="B18" s="134" t="str">
        <f>+ExperienciaPersonal!B21</f>
        <v xml:space="preserve">(a) Experiencia profesional igual o mayor a ocho (8) años o más </v>
      </c>
      <c r="C18" s="135"/>
      <c r="D18" s="172" t="s">
        <v>10</v>
      </c>
      <c r="E18" s="178"/>
    </row>
    <row r="19" spans="1:5" x14ac:dyDescent="0.2">
      <c r="A19" s="4"/>
      <c r="B19" s="134" t="str">
        <f>+ExperienciaPersonal!B22</f>
        <v xml:space="preserve">(b) Experiencia profesional menor a ocho (8) años </v>
      </c>
      <c r="C19" s="135"/>
      <c r="D19" s="173"/>
      <c r="E19" s="179"/>
    </row>
    <row r="20" spans="1:5" x14ac:dyDescent="0.2">
      <c r="A20" s="4"/>
      <c r="B20" s="166" t="str">
        <f>+ExperienciaPersonal!B23</f>
        <v>1.2.3. Experiencia específica en programas financiados por OMC y Sector de la SP</v>
      </c>
      <c r="C20" s="167"/>
      <c r="D20" s="13"/>
      <c r="E20" s="147"/>
    </row>
    <row r="21" spans="1:5" x14ac:dyDescent="0.2">
      <c r="A21" s="4"/>
      <c r="B21" s="134" t="str">
        <f>+ExperienciaPersonal!B24</f>
        <v xml:space="preserve">(a) Experiencia específica de más de tres (3) años </v>
      </c>
      <c r="C21" s="135"/>
      <c r="D21" s="172" t="s">
        <v>10</v>
      </c>
      <c r="E21" s="178"/>
    </row>
    <row r="22" spans="1:5" x14ac:dyDescent="0.2">
      <c r="A22" s="4"/>
      <c r="B22" s="134" t="str">
        <f>+ExperienciaPersonal!B25</f>
        <v>(b)Experiencia específica de uno (1) a tres (3) años</v>
      </c>
      <c r="C22" s="135"/>
      <c r="D22" s="180"/>
      <c r="E22" s="181"/>
    </row>
    <row r="23" spans="1:5" x14ac:dyDescent="0.2">
      <c r="A23" s="4"/>
      <c r="B23" s="134" t="str">
        <f>+ExperienciaPersonal!B26</f>
        <v>(C)Experiencia específica de menos de un (1) año – 0 puntos</v>
      </c>
      <c r="C23" s="135"/>
      <c r="D23" s="180"/>
      <c r="E23" s="179"/>
    </row>
    <row r="24" spans="1:5" x14ac:dyDescent="0.2">
      <c r="A24" s="4"/>
      <c r="B24" s="168" t="str">
        <f>+ExperienciaPersonal!B31</f>
        <v>1.3.    Personal de supervisión – Directores, Gerentes o Supervisores</v>
      </c>
      <c r="C24" s="169"/>
      <c r="D24" s="12" t="s">
        <v>10</v>
      </c>
      <c r="E24" s="146"/>
    </row>
    <row r="25" spans="1:5" x14ac:dyDescent="0.2">
      <c r="A25" s="4"/>
      <c r="B25" s="166" t="str">
        <f>+ExperienciaPersonal!B32</f>
        <v xml:space="preserve">1.3.1  Nivel Profesional
</v>
      </c>
      <c r="C25" s="167"/>
      <c r="D25" s="13"/>
      <c r="E25" s="147"/>
    </row>
    <row r="26" spans="1:5" ht="33" customHeight="1" x14ac:dyDescent="0.2">
      <c r="A26" s="4"/>
      <c r="B26" s="174" t="str">
        <f>+ExperienciaPersonal!B33</f>
        <v xml:space="preserve">(a) Auditores titulados con estudios de postgrado o educación continua con
acreditación (si la acreditación es emitida por la misma firma auditora, esta debe ser emitida por la casa matriz internacional) </v>
      </c>
      <c r="C26" s="175"/>
      <c r="D26" s="170" t="s">
        <v>10</v>
      </c>
      <c r="E26" s="182"/>
    </row>
    <row r="27" spans="1:5" x14ac:dyDescent="0.2">
      <c r="A27" s="4"/>
      <c r="B27" s="134" t="str">
        <f>+ExperienciaPersonal!B34</f>
        <v>(b) Audiores titulados</v>
      </c>
      <c r="C27" s="135"/>
      <c r="D27" s="171"/>
      <c r="E27" s="183"/>
    </row>
    <row r="28" spans="1:5" x14ac:dyDescent="0.2">
      <c r="A28" s="4"/>
      <c r="B28" s="166" t="str">
        <f>+ExperienciaPersonal!B35</f>
        <v>1.3.2. Experiencia profesional en auditoría</v>
      </c>
      <c r="C28" s="167"/>
      <c r="D28" s="13"/>
      <c r="E28" s="147"/>
    </row>
    <row r="29" spans="1:5" x14ac:dyDescent="0.2">
      <c r="A29" s="4"/>
      <c r="B29" s="134" t="str">
        <f>+ExperienciaPersonal!B36</f>
        <v xml:space="preserve">(a) Experiencia profesional igual o mayor a cuatro (4) años o más </v>
      </c>
      <c r="C29" s="135"/>
      <c r="D29" s="170" t="s">
        <v>10</v>
      </c>
      <c r="E29" s="182"/>
    </row>
    <row r="30" spans="1:5" x14ac:dyDescent="0.2">
      <c r="A30" s="4"/>
      <c r="B30" s="134" t="str">
        <f>+ExperienciaPersonal!B37</f>
        <v xml:space="preserve">(b) Experiencia profesional menor a cuatro (4) años – </v>
      </c>
      <c r="C30" s="135"/>
      <c r="D30" s="171"/>
      <c r="E30" s="183"/>
    </row>
    <row r="31" spans="1:5" x14ac:dyDescent="0.2">
      <c r="A31" s="4"/>
      <c r="B31" s="166" t="str">
        <f>+ExperienciaPersonal!B38</f>
        <v>1.3.3. Experiencia específica en programas financiados por OMC y Sector de la SP</v>
      </c>
      <c r="C31" s="167"/>
      <c r="D31" s="13"/>
      <c r="E31" s="147"/>
    </row>
    <row r="32" spans="1:5" x14ac:dyDescent="0.2">
      <c r="A32" s="4"/>
      <c r="B32" s="134" t="str">
        <f>+ExperienciaPersonal!B39</f>
        <v xml:space="preserve">(a) Experiencia específica de más de tres (3) años </v>
      </c>
      <c r="C32" s="135"/>
      <c r="D32" s="170" t="s">
        <v>10</v>
      </c>
      <c r="E32" s="182"/>
    </row>
    <row r="33" spans="1:5" x14ac:dyDescent="0.2">
      <c r="A33" s="4"/>
      <c r="B33" s="134" t="str">
        <f>+ExperienciaPersonal!B40</f>
        <v xml:space="preserve">(b) · Experiencia específica de uno (1) a tres (3) años </v>
      </c>
      <c r="C33" s="135"/>
      <c r="D33" s="184"/>
      <c r="E33" s="185"/>
    </row>
    <row r="34" spans="1:5" x14ac:dyDescent="0.2">
      <c r="A34" s="4"/>
      <c r="B34" s="134" t="str">
        <f>+ExperienciaPersonal!B41</f>
        <v xml:space="preserve">(b) · Experiencia específica de menos de un (1) año </v>
      </c>
      <c r="C34" s="135"/>
      <c r="D34" s="171"/>
      <c r="E34" s="183"/>
    </row>
    <row r="35" spans="1:5" x14ac:dyDescent="0.2">
      <c r="A35" s="4"/>
      <c r="B35" s="168" t="str">
        <f>+ExperienciaPersonal!B45</f>
        <v>1.4. Personal de campo – Auditores</v>
      </c>
      <c r="C35" s="169"/>
      <c r="D35" s="12" t="s">
        <v>10</v>
      </c>
      <c r="E35" s="146"/>
    </row>
    <row r="36" spans="1:5" x14ac:dyDescent="0.2">
      <c r="A36" s="4"/>
      <c r="B36" s="166" t="str">
        <f>+ExperienciaPersonal!B46</f>
        <v xml:space="preserve">1.4.1    Nivel profesional </v>
      </c>
      <c r="C36" s="167"/>
      <c r="D36" s="13"/>
      <c r="E36" s="147"/>
    </row>
    <row r="37" spans="1:5" x14ac:dyDescent="0.2">
      <c r="A37" s="4"/>
      <c r="B37" s="134" t="str">
        <f>+ExperienciaPersonal!B47</f>
        <v>(a) Auditores titulados</v>
      </c>
      <c r="C37" s="135"/>
      <c r="D37" s="170" t="s">
        <v>10</v>
      </c>
      <c r="E37" s="182"/>
    </row>
    <row r="38" spans="1:5" x14ac:dyDescent="0.2">
      <c r="A38" s="4"/>
      <c r="B38" s="134" t="str">
        <f>+ExperienciaPersonal!B48</f>
        <v xml:space="preserve">(b) Auditores (estudiantes de contabilidad o auditoría) </v>
      </c>
      <c r="C38" s="135"/>
      <c r="D38" s="171"/>
      <c r="E38" s="183"/>
    </row>
    <row r="39" spans="1:5" x14ac:dyDescent="0.2">
      <c r="A39" s="4"/>
      <c r="B39" s="166" t="str">
        <f>+ExperienciaPersonal!B49</f>
        <v>1.4.2    Experiencia profesional en auditoria</v>
      </c>
      <c r="C39" s="167"/>
      <c r="D39" s="13"/>
      <c r="E39" s="147"/>
    </row>
    <row r="40" spans="1:5" x14ac:dyDescent="0.2">
      <c r="A40" s="4"/>
      <c r="B40" s="134" t="str">
        <f>+ExperienciaPersonal!B50</f>
        <v xml:space="preserve">(a) Experiencia profesional de un (1) año o más </v>
      </c>
      <c r="C40" s="135"/>
      <c r="D40" s="170" t="s">
        <v>10</v>
      </c>
      <c r="E40" s="182"/>
    </row>
    <row r="41" spans="1:5" x14ac:dyDescent="0.2">
      <c r="A41" s="4"/>
      <c r="B41" s="134" t="str">
        <f>+ExperienciaPersonal!B51</f>
        <v xml:space="preserve">(b)Experiencia profesional menor a un (1) año </v>
      </c>
      <c r="C41" s="135"/>
      <c r="D41" s="171"/>
      <c r="E41" s="183"/>
    </row>
    <row r="42" spans="1:5" x14ac:dyDescent="0.2">
      <c r="A42" s="4"/>
      <c r="B42" s="14"/>
      <c r="C42" s="15"/>
      <c r="D42" s="16"/>
      <c r="E42" s="148"/>
    </row>
    <row r="43" spans="1:5" ht="24" customHeight="1" x14ac:dyDescent="0.2">
      <c r="A43" s="4"/>
      <c r="B43" s="168" t="str">
        <f>+Metodología!A1</f>
        <v>2. Enfoque metodológico y Plan de Trabajo</v>
      </c>
      <c r="C43" s="169"/>
      <c r="D43" s="12" t="s">
        <v>10</v>
      </c>
      <c r="E43" s="146"/>
    </row>
    <row r="44" spans="1:5" ht="31.5" customHeight="1" x14ac:dyDescent="0.2">
      <c r="A44" s="4"/>
      <c r="B44" s="176" t="str">
        <f>+Metodología!C8</f>
        <v>2.1. Análisis del enfoque, métodos, áreas de trabajo y actividades previstas y su consistencia y correspondencia con el plan de trabajo propuesto en cuanto a:</v>
      </c>
      <c r="C44" s="177"/>
      <c r="D44" s="13" t="s">
        <v>10</v>
      </c>
      <c r="E44" s="149"/>
    </row>
    <row r="45" spans="1:5" ht="48.75" customHeight="1" x14ac:dyDescent="0.2">
      <c r="A45" s="4"/>
      <c r="B45" s="174" t="str">
        <f>+Metodología!C10</f>
        <v>2.1.1 Enfoque técnico y metodología: Descripción de los objetivos del trabajo. Análisis de las características del organismo ejecutor y sus sistemas y efectividad del sistema de control interno. Análisis preliminar de los niveles de riesgo, de los mecanismos de ejecución y en consecuencia el enfoque de auditoría y la metodología para llevar a cabo el trabajo.</v>
      </c>
      <c r="C45" s="175"/>
      <c r="D45" s="151" t="s">
        <v>10</v>
      </c>
      <c r="E45" s="136"/>
    </row>
    <row r="46" spans="1:5" ht="37.5" customHeight="1" x14ac:dyDescent="0.2">
      <c r="A46" s="4"/>
      <c r="B46" s="174" t="str">
        <f>+Metodología!C11</f>
        <v>2.1.2 Descripción de la metodología del proceso de auditoría de la firma y técnicas propuestas para realizar las actividades de auditoría.</v>
      </c>
      <c r="C46" s="175"/>
      <c r="D46" s="151" t="s">
        <v>10</v>
      </c>
      <c r="E46" s="136"/>
    </row>
    <row r="47" spans="1:5" ht="43.5" customHeight="1" x14ac:dyDescent="0.2">
      <c r="A47" s="4"/>
      <c r="B47" s="176" t="str">
        <f>+Metodología!C12</f>
        <v>2.2. Análisis y clasificación de la forma, contenido, cuadro de detalle y consistencia del plan de trabajo en cuanto a:</v>
      </c>
      <c r="C47" s="177"/>
      <c r="D47" s="13" t="s">
        <v>10</v>
      </c>
      <c r="E47" s="149"/>
    </row>
    <row r="48" spans="1:5" ht="84" customHeight="1" x14ac:dyDescent="0.2">
      <c r="A48" s="4"/>
      <c r="B48" s="174" t="str">
        <f>+Metodología!C13</f>
        <v xml:space="preserve">2.2.1 Presentación del organigrama del personal asignado (Socios, Gerentes, Encargados de Equipo-Seniors y Personal de Campo-Auditores y expertos si aplica). (TEC-5)
</v>
      </c>
      <c r="C48" s="175"/>
      <c r="D48" s="152" t="s">
        <v>10</v>
      </c>
      <c r="E48" s="11"/>
    </row>
    <row r="49" spans="1:5" ht="57" customHeight="1" x14ac:dyDescent="0.2">
      <c r="A49" s="4"/>
      <c r="B49" s="174" t="str">
        <f>+Metodología!C14</f>
        <v xml:space="preserve">2.2.2 Presentación del cronograma detallado de las actividades (horas persona) previstas. (TEC-7)
</v>
      </c>
      <c r="C49" s="175"/>
      <c r="D49" s="152" t="s">
        <v>10</v>
      </c>
      <c r="E49" s="11"/>
    </row>
    <row r="50" spans="1:5" ht="90" customHeight="1" x14ac:dyDescent="0.2">
      <c r="A50" s="4"/>
      <c r="B50" s="174" t="str">
        <f>+Metodología!C15</f>
        <v xml:space="preserve">2.2.3 Secuencia y consistencia de las actividades previstas entre si y correspondencia de los plazos previstos en el cronograma para realizar las actividades con la entrega de los productos esperados. (TEC-4 y TEC-8)
</v>
      </c>
      <c r="C50" s="175"/>
      <c r="D50" s="152" t="s">
        <v>10</v>
      </c>
      <c r="E50" s="11"/>
    </row>
    <row r="51" spans="1:5" ht="73.25" customHeight="1" x14ac:dyDescent="0.2">
      <c r="A51" s="4"/>
      <c r="B51" s="174" t="str">
        <f>+Metodología!C16</f>
        <v xml:space="preserve">2,2,4 Número total de horas persona presupuestadas está dentro del rango del 20% inferior o superior respecto del promedio aritmético simple de las propuestas calificadas:
</v>
      </c>
      <c r="C51" s="175"/>
      <c r="D51" s="152" t="s">
        <v>10</v>
      </c>
      <c r="E51" s="11"/>
    </row>
    <row r="52" spans="1:5" ht="65" customHeight="1" x14ac:dyDescent="0.2">
      <c r="A52" s="4"/>
      <c r="B52" s="174" t="str">
        <f>+Metodología!C17</f>
        <v xml:space="preserve">2.2.5 Distribución mínima del número total de horas presupuestadas para las actividades del nivel gerencial de los trabajos de auditoría a cargo de los gerentes:
</v>
      </c>
      <c r="C52" s="175"/>
      <c r="D52" s="152" t="s">
        <v>10</v>
      </c>
      <c r="E52" s="11"/>
    </row>
    <row r="53" spans="1:5" x14ac:dyDescent="0.2">
      <c r="A53" s="4"/>
      <c r="B53" s="20"/>
      <c r="C53" s="20"/>
      <c r="D53" s="20"/>
      <c r="E53" s="150"/>
    </row>
    <row r="54" spans="1:5" x14ac:dyDescent="0.2">
      <c r="A54" s="21"/>
      <c r="B54" s="22"/>
      <c r="C54" s="22"/>
      <c r="D54" s="23"/>
      <c r="E54" s="24"/>
    </row>
  </sheetData>
  <protectedRanges>
    <protectedRange sqref="D3:E5 C3:C5" name="Range1_1"/>
  </protectedRanges>
  <mergeCells count="53">
    <mergeCell ref="B12:C12"/>
    <mergeCell ref="B8:C9"/>
    <mergeCell ref="E15:E16"/>
    <mergeCell ref="B15:C15"/>
    <mergeCell ref="D15:D16"/>
    <mergeCell ref="B16:C16"/>
    <mergeCell ref="D8:D9"/>
    <mergeCell ref="E8:E9"/>
    <mergeCell ref="B10:C10"/>
    <mergeCell ref="D10:D12"/>
    <mergeCell ref="E10:E12"/>
    <mergeCell ref="B11:C11"/>
    <mergeCell ref="C2:E2"/>
    <mergeCell ref="C3:E3"/>
    <mergeCell ref="C4:E4"/>
    <mergeCell ref="C5:E5"/>
    <mergeCell ref="B7:C7"/>
    <mergeCell ref="E18:E19"/>
    <mergeCell ref="D21:D23"/>
    <mergeCell ref="E21:E23"/>
    <mergeCell ref="B44:C44"/>
    <mergeCell ref="B45:C45"/>
    <mergeCell ref="E26:E27"/>
    <mergeCell ref="D29:D30"/>
    <mergeCell ref="E29:E30"/>
    <mergeCell ref="D32:D34"/>
    <mergeCell ref="E32:E34"/>
    <mergeCell ref="D37:D38"/>
    <mergeCell ref="E37:E38"/>
    <mergeCell ref="D40:D41"/>
    <mergeCell ref="E40:E41"/>
    <mergeCell ref="B46:C46"/>
    <mergeCell ref="B48:C48"/>
    <mergeCell ref="B49:C49"/>
    <mergeCell ref="B52:C52"/>
    <mergeCell ref="B24:C24"/>
    <mergeCell ref="B25:C25"/>
    <mergeCell ref="B28:C28"/>
    <mergeCell ref="B31:C31"/>
    <mergeCell ref="B26:C26"/>
    <mergeCell ref="B35:C35"/>
    <mergeCell ref="B36:C36"/>
    <mergeCell ref="B39:C39"/>
    <mergeCell ref="B43:C43"/>
    <mergeCell ref="B50:C50"/>
    <mergeCell ref="B51:C51"/>
    <mergeCell ref="B47:C47"/>
    <mergeCell ref="B17:C17"/>
    <mergeCell ref="B20:C20"/>
    <mergeCell ref="B13:C13"/>
    <mergeCell ref="B14:C14"/>
    <mergeCell ref="D26:D27"/>
    <mergeCell ref="D18:D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860-8A0B-3B41-9838-8E7BB8FE64D5}">
  <dimension ref="A1:E28"/>
  <sheetViews>
    <sheetView workbookViewId="0">
      <selection activeCell="A4" sqref="A4:B4"/>
    </sheetView>
  </sheetViews>
  <sheetFormatPr baseColWidth="10" defaultColWidth="11" defaultRowHeight="16" x14ac:dyDescent="0.2"/>
  <cols>
    <col min="1" max="1" width="4.6640625" customWidth="1"/>
    <col min="2" max="2" width="33.1640625" customWidth="1"/>
    <col min="3" max="3" width="27.6640625" customWidth="1"/>
    <col min="4" max="4" width="12.1640625" customWidth="1"/>
    <col min="5" max="5" width="17.6640625" customWidth="1"/>
  </cols>
  <sheetData>
    <row r="1" spans="1:5" ht="56" customHeight="1" x14ac:dyDescent="0.2">
      <c r="A1" s="25">
        <v>1</v>
      </c>
      <c r="B1" s="210" t="s">
        <v>11</v>
      </c>
      <c r="C1" s="211"/>
      <c r="D1" s="26" t="s">
        <v>12</v>
      </c>
      <c r="E1" s="27" t="s">
        <v>13</v>
      </c>
    </row>
    <row r="2" spans="1:5" x14ac:dyDescent="0.2">
      <c r="A2" s="212" t="s">
        <v>14</v>
      </c>
      <c r="B2" s="212"/>
      <c r="C2" s="18" t="s">
        <v>14</v>
      </c>
      <c r="D2" s="213">
        <v>5</v>
      </c>
      <c r="E2" s="28" t="s">
        <v>14</v>
      </c>
    </row>
    <row r="3" spans="1:5" x14ac:dyDescent="0.2">
      <c r="A3" s="207" t="s">
        <v>15</v>
      </c>
      <c r="B3" s="207"/>
      <c r="C3" s="19">
        <v>5</v>
      </c>
      <c r="D3" s="213"/>
      <c r="E3" s="29">
        <v>3</v>
      </c>
    </row>
    <row r="4" spans="1:5" x14ac:dyDescent="0.2">
      <c r="A4" s="190" t="s">
        <v>16</v>
      </c>
      <c r="B4" s="190"/>
      <c r="C4" s="17">
        <v>3</v>
      </c>
      <c r="D4" s="213"/>
      <c r="E4" s="30"/>
    </row>
    <row r="5" spans="1:5" x14ac:dyDescent="0.2">
      <c r="A5" s="31"/>
      <c r="B5" s="31"/>
      <c r="C5" s="32"/>
      <c r="D5" s="33"/>
      <c r="E5" s="34" t="str">
        <f>IF(E3&gt;5,"ERROR - Puntaje","")</f>
        <v/>
      </c>
    </row>
    <row r="6" spans="1:5" x14ac:dyDescent="0.2">
      <c r="A6" s="214" t="s">
        <v>17</v>
      </c>
      <c r="B6" s="215"/>
      <c r="C6" s="35" t="s">
        <v>18</v>
      </c>
      <c r="D6" s="35" t="s">
        <v>19</v>
      </c>
      <c r="E6" s="35" t="s">
        <v>20</v>
      </c>
    </row>
    <row r="7" spans="1:5" x14ac:dyDescent="0.2">
      <c r="A7" s="36"/>
      <c r="B7" s="37"/>
      <c r="C7" s="37"/>
      <c r="D7" s="37"/>
      <c r="E7" s="37"/>
    </row>
    <row r="8" spans="1:5" x14ac:dyDescent="0.2">
      <c r="A8" s="38">
        <v>1</v>
      </c>
      <c r="B8" s="39" t="s">
        <v>21</v>
      </c>
      <c r="C8" s="40" t="s">
        <v>22</v>
      </c>
      <c r="D8" s="39" t="s">
        <v>23</v>
      </c>
      <c r="E8" s="39" t="s">
        <v>24</v>
      </c>
    </row>
    <row r="9" spans="1:5" x14ac:dyDescent="0.2">
      <c r="A9" s="38">
        <v>2</v>
      </c>
      <c r="B9" s="41" t="s">
        <v>25</v>
      </c>
      <c r="C9" s="39" t="s">
        <v>26</v>
      </c>
      <c r="D9" s="39" t="s">
        <v>27</v>
      </c>
      <c r="E9" s="39" t="s">
        <v>28</v>
      </c>
    </row>
    <row r="10" spans="1:5" x14ac:dyDescent="0.2">
      <c r="A10" s="38">
        <v>3</v>
      </c>
      <c r="B10" s="41"/>
      <c r="C10" s="39"/>
      <c r="D10" s="39"/>
      <c r="E10" s="39"/>
    </row>
    <row r="11" spans="1:5" x14ac:dyDescent="0.2">
      <c r="A11" s="38">
        <v>4</v>
      </c>
      <c r="B11" s="41"/>
      <c r="C11" s="39"/>
      <c r="D11" s="39"/>
      <c r="E11" s="39"/>
    </row>
    <row r="12" spans="1:5" x14ac:dyDescent="0.2">
      <c r="A12" s="38">
        <v>5</v>
      </c>
      <c r="B12" s="41"/>
      <c r="C12" s="39"/>
      <c r="D12" s="39"/>
      <c r="E12" s="39"/>
    </row>
    <row r="13" spans="1:5" x14ac:dyDescent="0.2">
      <c r="A13" s="38">
        <v>6</v>
      </c>
      <c r="B13" s="41"/>
      <c r="C13" s="39"/>
      <c r="D13" s="39" t="s">
        <v>14</v>
      </c>
      <c r="E13" s="39"/>
    </row>
    <row r="14" spans="1:5" x14ac:dyDescent="0.2">
      <c r="A14" s="38">
        <v>7</v>
      </c>
      <c r="B14" s="41"/>
      <c r="C14" s="39"/>
      <c r="D14" s="39"/>
      <c r="E14" s="39"/>
    </row>
    <row r="15" spans="1:5" x14ac:dyDescent="0.2">
      <c r="A15" s="38">
        <v>8</v>
      </c>
      <c r="B15" s="41"/>
      <c r="C15" s="39"/>
      <c r="D15" s="39"/>
      <c r="E15" s="39" t="s">
        <v>14</v>
      </c>
    </row>
    <row r="16" spans="1:5" x14ac:dyDescent="0.2">
      <c r="A16" s="38">
        <v>9</v>
      </c>
      <c r="B16" s="41"/>
      <c r="C16" s="39"/>
      <c r="D16" s="39"/>
      <c r="E16" s="39"/>
    </row>
    <row r="17" spans="1:5" x14ac:dyDescent="0.2">
      <c r="A17" s="38">
        <v>10</v>
      </c>
      <c r="B17" s="41"/>
      <c r="C17" s="39"/>
      <c r="D17" s="39"/>
      <c r="E17" s="39"/>
    </row>
    <row r="18" spans="1:5" x14ac:dyDescent="0.2">
      <c r="A18" s="38">
        <v>11</v>
      </c>
      <c r="B18" s="41"/>
      <c r="C18" s="39"/>
      <c r="D18" s="39"/>
      <c r="E18" s="39"/>
    </row>
    <row r="19" spans="1:5" x14ac:dyDescent="0.2">
      <c r="A19" s="38">
        <v>12</v>
      </c>
      <c r="B19" s="41"/>
      <c r="C19" s="39"/>
      <c r="D19" s="39"/>
      <c r="E19" s="39"/>
    </row>
    <row r="20" spans="1:5" x14ac:dyDescent="0.2">
      <c r="A20" s="38">
        <v>13</v>
      </c>
      <c r="B20" s="41"/>
      <c r="C20" s="39"/>
      <c r="D20" s="39"/>
      <c r="E20" s="39"/>
    </row>
    <row r="21" spans="1:5" x14ac:dyDescent="0.2">
      <c r="A21" s="38">
        <v>14</v>
      </c>
      <c r="B21" s="41"/>
      <c r="C21" s="42"/>
      <c r="D21" s="42"/>
      <c r="E21" s="42"/>
    </row>
    <row r="22" spans="1:5" x14ac:dyDescent="0.2">
      <c r="A22" s="38">
        <v>15</v>
      </c>
      <c r="B22" s="41"/>
      <c r="C22" s="39"/>
      <c r="D22" s="39"/>
      <c r="E22" s="39"/>
    </row>
    <row r="23" spans="1:5" x14ac:dyDescent="0.2">
      <c r="A23" s="43"/>
      <c r="B23" s="44"/>
      <c r="C23" s="44"/>
      <c r="D23" s="44"/>
      <c r="E23" s="44"/>
    </row>
    <row r="24" spans="1:5" x14ac:dyDescent="0.2">
      <c r="A24" s="43"/>
      <c r="B24" s="44"/>
      <c r="C24" s="44"/>
      <c r="D24" s="44"/>
      <c r="E24" s="44"/>
    </row>
    <row r="25" spans="1:5" x14ac:dyDescent="0.2">
      <c r="A25" s="45" t="s">
        <v>29</v>
      </c>
      <c r="B25" s="46"/>
      <c r="C25" s="47"/>
      <c r="D25" s="47"/>
      <c r="E25" s="47"/>
    </row>
    <row r="26" spans="1:5" x14ac:dyDescent="0.2">
      <c r="A26" s="47"/>
      <c r="B26" s="47"/>
      <c r="C26" s="48"/>
      <c r="D26" s="48"/>
      <c r="E26" s="48"/>
    </row>
    <row r="27" spans="1:5" x14ac:dyDescent="0.2">
      <c r="A27" s="208" t="s">
        <v>30</v>
      </c>
      <c r="B27" s="208"/>
      <c r="C27" s="49"/>
      <c r="D27" s="49"/>
      <c r="E27" s="49"/>
    </row>
    <row r="28" spans="1:5" ht="63" customHeight="1" x14ac:dyDescent="0.2">
      <c r="A28" s="209" t="s">
        <v>31</v>
      </c>
      <c r="B28" s="209"/>
      <c r="C28" s="209"/>
      <c r="D28" s="209"/>
      <c r="E28" s="209"/>
    </row>
  </sheetData>
  <mergeCells count="8">
    <mergeCell ref="A27:B27"/>
    <mergeCell ref="A28:E28"/>
    <mergeCell ref="B1:C1"/>
    <mergeCell ref="A2:B2"/>
    <mergeCell ref="D2:D4"/>
    <mergeCell ref="A3:B3"/>
    <mergeCell ref="A4:B4"/>
    <mergeCell ref="A6:B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4018-12A5-F147-B6E8-24B2341A158E}">
  <dimension ref="A1:G68"/>
  <sheetViews>
    <sheetView tabSelected="1" zoomScale="90" zoomScaleNormal="90" workbookViewId="0">
      <selection activeCell="B1" sqref="B1:F1"/>
    </sheetView>
  </sheetViews>
  <sheetFormatPr baseColWidth="10" defaultColWidth="11" defaultRowHeight="16" x14ac:dyDescent="0.2"/>
  <cols>
    <col min="1" max="1" width="1.6640625" customWidth="1"/>
    <col min="4" max="4" width="58.1640625" customWidth="1"/>
    <col min="5" max="5" width="15.1640625" customWidth="1"/>
    <col min="6" max="6" width="13.5" customWidth="1"/>
  </cols>
  <sheetData>
    <row r="1" spans="1:7" x14ac:dyDescent="0.2">
      <c r="A1" s="50"/>
      <c r="B1" s="240"/>
      <c r="C1" s="240"/>
      <c r="D1" s="240"/>
      <c r="E1" s="240"/>
      <c r="F1" s="240"/>
      <c r="G1" s="51"/>
    </row>
    <row r="2" spans="1:7" x14ac:dyDescent="0.2">
      <c r="A2" s="241" t="s">
        <v>32</v>
      </c>
      <c r="B2" s="242"/>
      <c r="C2" s="242"/>
      <c r="D2" s="242"/>
      <c r="E2" s="242"/>
      <c r="F2" s="242"/>
      <c r="G2" s="243"/>
    </row>
    <row r="3" spans="1:7" x14ac:dyDescent="0.2">
      <c r="A3" s="52"/>
      <c r="B3" s="47"/>
      <c r="C3" s="47"/>
      <c r="D3" s="47"/>
      <c r="E3" s="47"/>
      <c r="F3" s="47"/>
      <c r="G3" s="53"/>
    </row>
    <row r="4" spans="1:7" x14ac:dyDescent="0.2">
      <c r="A4" s="52"/>
      <c r="B4" s="244" t="s">
        <v>7</v>
      </c>
      <c r="C4" s="245"/>
      <c r="D4" s="246"/>
      <c r="E4" s="252" t="s">
        <v>8</v>
      </c>
      <c r="F4" s="252" t="s">
        <v>33</v>
      </c>
      <c r="G4" s="53"/>
    </row>
    <row r="5" spans="1:7" x14ac:dyDescent="0.2">
      <c r="A5" s="52"/>
      <c r="B5" s="247"/>
      <c r="C5" s="219"/>
      <c r="D5" s="248"/>
      <c r="E5" s="253"/>
      <c r="F5" s="253"/>
      <c r="G5" s="53"/>
    </row>
    <row r="6" spans="1:7" x14ac:dyDescent="0.2">
      <c r="A6" s="52"/>
      <c r="B6" s="249"/>
      <c r="C6" s="250"/>
      <c r="D6" s="251"/>
      <c r="E6" s="254"/>
      <c r="F6" s="254"/>
      <c r="G6" s="53"/>
    </row>
    <row r="7" spans="1:7" x14ac:dyDescent="0.2">
      <c r="A7" s="52"/>
      <c r="B7" s="258"/>
      <c r="C7" s="258"/>
      <c r="D7" s="258"/>
      <c r="E7" s="258"/>
      <c r="F7" s="258"/>
      <c r="G7" s="53"/>
    </row>
    <row r="8" spans="1:7" ht="28" x14ac:dyDescent="0.2">
      <c r="A8" s="54"/>
      <c r="B8" s="55" t="s">
        <v>34</v>
      </c>
      <c r="C8" s="259" t="s">
        <v>35</v>
      </c>
      <c r="D8" s="260"/>
      <c r="E8" s="58" t="s">
        <v>10</v>
      </c>
      <c r="F8" s="56">
        <v>21</v>
      </c>
      <c r="G8" s="57"/>
    </row>
    <row r="9" spans="1:7" x14ac:dyDescent="0.2">
      <c r="A9" s="54"/>
      <c r="B9" s="55"/>
      <c r="C9" s="55"/>
      <c r="D9" s="55"/>
      <c r="E9" s="58"/>
      <c r="F9" s="58"/>
      <c r="G9" s="57"/>
    </row>
    <row r="10" spans="1:7" x14ac:dyDescent="0.2">
      <c r="A10" s="52"/>
      <c r="B10" s="261" t="s">
        <v>36</v>
      </c>
      <c r="C10" s="262"/>
      <c r="D10" s="263"/>
      <c r="E10" s="59"/>
      <c r="F10" s="60" t="str">
        <f>IF(F11&gt;5,"ERROR - Puntaje","")</f>
        <v/>
      </c>
      <c r="G10" s="53"/>
    </row>
    <row r="11" spans="1:7" x14ac:dyDescent="0.2">
      <c r="A11" s="52"/>
      <c r="B11" s="234" t="s">
        <v>37</v>
      </c>
      <c r="C11" s="235"/>
      <c r="D11" s="236"/>
      <c r="E11" s="226" t="s">
        <v>10</v>
      </c>
      <c r="F11" s="229"/>
      <c r="G11" s="53"/>
    </row>
    <row r="12" spans="1:7" x14ac:dyDescent="0.2">
      <c r="A12" s="52"/>
      <c r="B12" s="231" t="s">
        <v>38</v>
      </c>
      <c r="C12" s="232"/>
      <c r="D12" s="233"/>
      <c r="E12" s="228"/>
      <c r="F12" s="230"/>
      <c r="G12" s="53"/>
    </row>
    <row r="13" spans="1:7" x14ac:dyDescent="0.2">
      <c r="A13" s="52"/>
      <c r="B13" s="61"/>
      <c r="C13" s="61"/>
      <c r="D13" s="61"/>
      <c r="E13" s="61"/>
      <c r="F13" s="61"/>
      <c r="G13" s="53"/>
    </row>
    <row r="14" spans="1:7" ht="28" x14ac:dyDescent="0.2">
      <c r="A14" s="54"/>
      <c r="B14" s="55" t="s">
        <v>39</v>
      </c>
      <c r="C14" s="224" t="s">
        <v>40</v>
      </c>
      <c r="D14" s="225"/>
      <c r="E14" s="58" t="s">
        <v>10</v>
      </c>
      <c r="F14" s="56">
        <v>64</v>
      </c>
      <c r="G14" s="57"/>
    </row>
    <row r="15" spans="1:7" x14ac:dyDescent="0.2">
      <c r="A15" s="54"/>
      <c r="B15" s="55"/>
      <c r="C15" s="55"/>
      <c r="D15" s="55"/>
      <c r="E15" s="58"/>
      <c r="F15" s="58"/>
      <c r="G15" s="57"/>
    </row>
    <row r="16" spans="1:7" x14ac:dyDescent="0.2">
      <c r="A16" s="52"/>
      <c r="B16" s="237" t="s">
        <v>41</v>
      </c>
      <c r="C16" s="222"/>
      <c r="D16" s="223"/>
      <c r="E16" s="59"/>
      <c r="F16" s="60" t="str">
        <f>IF(F18&gt;5,"ERROR - Puntaje","")</f>
        <v/>
      </c>
      <c r="G16" s="53"/>
    </row>
    <row r="17" spans="1:7" x14ac:dyDescent="0.2">
      <c r="A17" s="52"/>
      <c r="B17" s="237" t="s">
        <v>42</v>
      </c>
      <c r="C17" s="222"/>
      <c r="D17" s="223"/>
      <c r="E17" s="59"/>
      <c r="F17" s="60" t="str">
        <f>IF(F19&gt;5,"ERROR - Puntaje","")</f>
        <v/>
      </c>
      <c r="G17" s="53"/>
    </row>
    <row r="18" spans="1:7" ht="43.5" customHeight="1" x14ac:dyDescent="0.2">
      <c r="A18" s="52"/>
      <c r="B18" s="234" t="s">
        <v>43</v>
      </c>
      <c r="C18" s="235"/>
      <c r="D18" s="236"/>
      <c r="E18" s="226" t="s">
        <v>10</v>
      </c>
      <c r="F18" s="229"/>
      <c r="G18" s="138"/>
    </row>
    <row r="19" spans="1:7" x14ac:dyDescent="0.2">
      <c r="A19" s="52"/>
      <c r="B19" s="231" t="s">
        <v>44</v>
      </c>
      <c r="C19" s="232"/>
      <c r="D19" s="233"/>
      <c r="E19" s="228"/>
      <c r="F19" s="230"/>
      <c r="G19" s="53"/>
    </row>
    <row r="20" spans="1:7" x14ac:dyDescent="0.2">
      <c r="A20" s="52"/>
      <c r="B20" s="237" t="s">
        <v>45</v>
      </c>
      <c r="C20" s="222"/>
      <c r="D20" s="223"/>
      <c r="E20" s="265" t="s">
        <v>10</v>
      </c>
      <c r="F20" s="139"/>
      <c r="G20" s="53"/>
    </row>
    <row r="21" spans="1:7" x14ac:dyDescent="0.2">
      <c r="A21" s="52"/>
      <c r="B21" s="234" t="s">
        <v>46</v>
      </c>
      <c r="C21" s="235"/>
      <c r="D21" s="236"/>
      <c r="E21" s="219"/>
      <c r="F21" s="140"/>
      <c r="G21" s="53"/>
    </row>
    <row r="22" spans="1:7" x14ac:dyDescent="0.2">
      <c r="A22" s="52"/>
      <c r="B22" s="231" t="s">
        <v>47</v>
      </c>
      <c r="C22" s="232"/>
      <c r="D22" s="233"/>
      <c r="E22" s="220"/>
      <c r="F22" s="141"/>
      <c r="G22" s="53"/>
    </row>
    <row r="23" spans="1:7" x14ac:dyDescent="0.2">
      <c r="A23" s="52"/>
      <c r="B23" s="237" t="s">
        <v>48</v>
      </c>
      <c r="C23" s="222"/>
      <c r="D23" s="223"/>
      <c r="E23" s="239" t="s">
        <v>10</v>
      </c>
      <c r="F23" s="255"/>
      <c r="G23" s="53"/>
    </row>
    <row r="24" spans="1:7" x14ac:dyDescent="0.2">
      <c r="A24" s="52"/>
      <c r="B24" s="234" t="s">
        <v>49</v>
      </c>
      <c r="C24" s="235"/>
      <c r="D24" s="236"/>
      <c r="E24" s="219"/>
      <c r="F24" s="256"/>
      <c r="G24" s="53"/>
    </row>
    <row r="25" spans="1:7" x14ac:dyDescent="0.2">
      <c r="A25" s="52"/>
      <c r="B25" s="234" t="s">
        <v>50</v>
      </c>
      <c r="C25" s="235"/>
      <c r="D25" s="236"/>
      <c r="E25" s="219"/>
      <c r="F25" s="256"/>
      <c r="G25" s="53"/>
    </row>
    <row r="26" spans="1:7" x14ac:dyDescent="0.2">
      <c r="A26" s="52"/>
      <c r="B26" s="231" t="s">
        <v>51</v>
      </c>
      <c r="C26" s="232"/>
      <c r="D26" s="233"/>
      <c r="E26" s="220"/>
      <c r="F26" s="257"/>
      <c r="G26" s="53"/>
    </row>
    <row r="27" spans="1:7" x14ac:dyDescent="0.2">
      <c r="A27" s="52"/>
      <c r="B27" s="61"/>
      <c r="C27" s="61"/>
      <c r="D27" s="61"/>
      <c r="E27" s="62"/>
      <c r="F27" s="62"/>
      <c r="G27" s="53"/>
    </row>
    <row r="28" spans="1:7" x14ac:dyDescent="0.2">
      <c r="A28" s="52"/>
      <c r="B28" s="61"/>
      <c r="C28" s="61"/>
      <c r="D28" s="61"/>
      <c r="E28" s="62"/>
      <c r="F28" s="62"/>
      <c r="G28" s="53"/>
    </row>
    <row r="29" spans="1:7" ht="28" x14ac:dyDescent="0.2">
      <c r="A29" s="54"/>
      <c r="B29" s="55" t="s">
        <v>52</v>
      </c>
      <c r="C29" s="224" t="s">
        <v>115</v>
      </c>
      <c r="D29" s="225"/>
      <c r="E29" s="58" t="s">
        <v>10</v>
      </c>
      <c r="F29" s="56">
        <v>139</v>
      </c>
      <c r="G29" s="57"/>
    </row>
    <row r="30" spans="1:7" x14ac:dyDescent="0.2">
      <c r="A30" s="54"/>
      <c r="B30" s="55"/>
      <c r="C30" s="55"/>
      <c r="D30" s="55"/>
      <c r="E30" s="58"/>
      <c r="F30" s="58"/>
      <c r="G30" s="57"/>
    </row>
    <row r="31" spans="1:7" x14ac:dyDescent="0.2">
      <c r="A31" s="52"/>
      <c r="B31" s="237" t="s">
        <v>53</v>
      </c>
      <c r="C31" s="222"/>
      <c r="D31" s="223"/>
      <c r="E31" s="59"/>
      <c r="F31" s="60" t="str">
        <f>IF(F33&gt;5,"ERROR - Puntaje","")</f>
        <v/>
      </c>
      <c r="G31" s="53"/>
    </row>
    <row r="32" spans="1:7" x14ac:dyDescent="0.2">
      <c r="A32" s="52"/>
      <c r="B32" s="237" t="s">
        <v>54</v>
      </c>
      <c r="C32" s="222"/>
      <c r="D32" s="223"/>
      <c r="E32" s="59"/>
      <c r="F32" s="60" t="str">
        <f>IF(F34&gt;5,"ERROR - Puntaje","")</f>
        <v/>
      </c>
      <c r="G32" s="53"/>
    </row>
    <row r="33" spans="1:7" ht="51.75" customHeight="1" x14ac:dyDescent="0.2">
      <c r="A33" s="52"/>
      <c r="B33" s="234" t="s">
        <v>55</v>
      </c>
      <c r="C33" s="235"/>
      <c r="D33" s="236"/>
      <c r="E33" s="226" t="s">
        <v>10</v>
      </c>
      <c r="F33" s="229"/>
      <c r="G33" s="138"/>
    </row>
    <row r="34" spans="1:7" x14ac:dyDescent="0.2">
      <c r="A34" s="52"/>
      <c r="B34" s="231" t="s">
        <v>44</v>
      </c>
      <c r="C34" s="232"/>
      <c r="D34" s="233"/>
      <c r="E34" s="228"/>
      <c r="F34" s="230"/>
      <c r="G34" s="53"/>
    </row>
    <row r="35" spans="1:7" x14ac:dyDescent="0.2">
      <c r="A35" s="52"/>
      <c r="B35" s="237" t="s">
        <v>56</v>
      </c>
      <c r="C35" s="222"/>
      <c r="D35" s="223"/>
      <c r="E35" s="265" t="s">
        <v>10</v>
      </c>
      <c r="F35" s="264"/>
      <c r="G35" s="53"/>
    </row>
    <row r="36" spans="1:7" x14ac:dyDescent="0.2">
      <c r="A36" s="52"/>
      <c r="B36" s="234" t="s">
        <v>57</v>
      </c>
      <c r="C36" s="235"/>
      <c r="D36" s="236"/>
      <c r="E36" s="219"/>
      <c r="F36" s="256"/>
      <c r="G36" s="53"/>
    </row>
    <row r="37" spans="1:7" x14ac:dyDescent="0.2">
      <c r="A37" s="52"/>
      <c r="B37" s="234" t="s">
        <v>58</v>
      </c>
      <c r="C37" s="235"/>
      <c r="D37" s="236"/>
      <c r="E37" s="220"/>
      <c r="F37" s="257"/>
      <c r="G37" s="53"/>
    </row>
    <row r="38" spans="1:7" x14ac:dyDescent="0.2">
      <c r="A38" s="52"/>
      <c r="B38" s="237" t="s">
        <v>59</v>
      </c>
      <c r="C38" s="222"/>
      <c r="D38" s="223"/>
      <c r="E38" s="142"/>
      <c r="F38" s="143"/>
      <c r="G38" s="53"/>
    </row>
    <row r="39" spans="1:7" x14ac:dyDescent="0.2">
      <c r="A39" s="52"/>
      <c r="B39" s="234" t="s">
        <v>49</v>
      </c>
      <c r="C39" s="235"/>
      <c r="D39" s="236"/>
      <c r="E39" s="219" t="s">
        <v>10</v>
      </c>
      <c r="F39" s="256"/>
      <c r="G39" s="53"/>
    </row>
    <row r="40" spans="1:7" x14ac:dyDescent="0.2">
      <c r="A40" s="52"/>
      <c r="B40" s="234" t="s">
        <v>60</v>
      </c>
      <c r="C40" s="235"/>
      <c r="D40" s="236"/>
      <c r="E40" s="219"/>
      <c r="F40" s="256"/>
      <c r="G40" s="53"/>
    </row>
    <row r="41" spans="1:7" x14ac:dyDescent="0.2">
      <c r="A41" s="52"/>
      <c r="B41" s="234" t="s">
        <v>61</v>
      </c>
      <c r="C41" s="235"/>
      <c r="D41" s="236"/>
      <c r="E41" s="220"/>
      <c r="F41" s="257"/>
      <c r="G41" s="53"/>
    </row>
    <row r="42" spans="1:7" x14ac:dyDescent="0.2">
      <c r="A42" s="52"/>
      <c r="B42" s="61"/>
      <c r="C42" s="61"/>
      <c r="D42" s="61"/>
      <c r="E42" s="61"/>
      <c r="F42" s="61"/>
      <c r="G42" s="53"/>
    </row>
    <row r="43" spans="1:7" ht="28" x14ac:dyDescent="0.2">
      <c r="A43" s="54"/>
      <c r="B43" s="55" t="s">
        <v>62</v>
      </c>
      <c r="C43" s="224" t="s">
        <v>63</v>
      </c>
      <c r="D43" s="225"/>
      <c r="E43" s="58" t="s">
        <v>10</v>
      </c>
      <c r="F43" s="56">
        <v>75</v>
      </c>
      <c r="G43" s="57"/>
    </row>
    <row r="44" spans="1:7" x14ac:dyDescent="0.2">
      <c r="A44" s="54"/>
      <c r="B44" s="55"/>
      <c r="C44" s="55"/>
      <c r="D44" s="55"/>
      <c r="E44" s="58"/>
      <c r="F44" s="58"/>
      <c r="G44" s="57"/>
    </row>
    <row r="45" spans="1:7" x14ac:dyDescent="0.2">
      <c r="A45" s="52"/>
      <c r="B45" s="221" t="s">
        <v>64</v>
      </c>
      <c r="C45" s="222"/>
      <c r="D45" s="223"/>
      <c r="E45" s="59"/>
      <c r="F45" s="60"/>
      <c r="G45" s="53"/>
    </row>
    <row r="46" spans="1:7" ht="15.75" customHeight="1" x14ac:dyDescent="0.2">
      <c r="A46" s="52"/>
      <c r="B46" s="221" t="s">
        <v>65</v>
      </c>
      <c r="C46" s="222"/>
      <c r="D46" s="223"/>
      <c r="E46" s="226" t="s">
        <v>10</v>
      </c>
      <c r="F46" s="229"/>
      <c r="G46" s="138"/>
    </row>
    <row r="47" spans="1:7" ht="15.75" customHeight="1" x14ac:dyDescent="0.2">
      <c r="A47" s="52"/>
      <c r="B47" s="216" t="s">
        <v>66</v>
      </c>
      <c r="C47" s="217"/>
      <c r="D47" s="218"/>
      <c r="E47" s="227"/>
      <c r="F47" s="238"/>
      <c r="G47" s="138"/>
    </row>
    <row r="48" spans="1:7" x14ac:dyDescent="0.2">
      <c r="A48" s="52"/>
      <c r="B48" s="216" t="s">
        <v>67</v>
      </c>
      <c r="C48" s="217"/>
      <c r="D48" s="218"/>
      <c r="E48" s="228"/>
      <c r="F48" s="230"/>
      <c r="G48" s="53"/>
    </row>
    <row r="49" spans="1:7" ht="15.75" customHeight="1" x14ac:dyDescent="0.2">
      <c r="A49" s="52"/>
      <c r="B49" s="221" t="s">
        <v>68</v>
      </c>
      <c r="C49" s="222"/>
      <c r="D49" s="223"/>
      <c r="E49" s="226" t="s">
        <v>10</v>
      </c>
      <c r="F49" s="229"/>
      <c r="G49" s="138"/>
    </row>
    <row r="50" spans="1:7" ht="15.75" customHeight="1" x14ac:dyDescent="0.2">
      <c r="A50" s="52"/>
      <c r="B50" s="216" t="s">
        <v>69</v>
      </c>
      <c r="C50" s="217"/>
      <c r="D50" s="218"/>
      <c r="E50" s="227"/>
      <c r="F50" s="238"/>
      <c r="G50" s="138"/>
    </row>
    <row r="51" spans="1:7" x14ac:dyDescent="0.2">
      <c r="A51" s="52"/>
      <c r="B51" s="216" t="s">
        <v>70</v>
      </c>
      <c r="C51" s="217"/>
      <c r="D51" s="218"/>
      <c r="E51" s="228"/>
      <c r="F51" s="230"/>
      <c r="G51" s="53"/>
    </row>
    <row r="52" spans="1:7" s="164" customFormat="1" x14ac:dyDescent="0.2">
      <c r="A52" s="158"/>
      <c r="B52" s="159"/>
      <c r="C52" s="159"/>
      <c r="D52" s="160"/>
      <c r="E52" s="161"/>
      <c r="F52" s="162"/>
      <c r="G52" s="163"/>
    </row>
    <row r="53" spans="1:7" ht="28" x14ac:dyDescent="0.2">
      <c r="A53" s="52"/>
      <c r="B53" s="55" t="s">
        <v>71</v>
      </c>
      <c r="C53" s="224" t="s">
        <v>72</v>
      </c>
      <c r="D53" s="225"/>
      <c r="E53" s="226" t="s">
        <v>10</v>
      </c>
      <c r="F53" s="56">
        <v>75</v>
      </c>
      <c r="G53" s="53"/>
    </row>
    <row r="54" spans="1:7" x14ac:dyDescent="0.2">
      <c r="A54" s="52"/>
      <c r="B54" s="55"/>
      <c r="C54" s="55"/>
      <c r="D54" s="55"/>
      <c r="E54" s="227"/>
      <c r="F54" s="58"/>
      <c r="G54" s="53"/>
    </row>
    <row r="55" spans="1:7" x14ac:dyDescent="0.2">
      <c r="A55" s="52"/>
      <c r="B55" s="221" t="s">
        <v>64</v>
      </c>
      <c r="C55" s="222"/>
      <c r="D55" s="223"/>
      <c r="E55" s="228"/>
      <c r="F55" s="60"/>
      <c r="G55" s="53"/>
    </row>
    <row r="56" spans="1:7" x14ac:dyDescent="0.2">
      <c r="A56" s="144"/>
      <c r="B56" s="221" t="s">
        <v>65</v>
      </c>
      <c r="C56" s="222"/>
      <c r="D56" s="223"/>
      <c r="E56" s="226" t="s">
        <v>10</v>
      </c>
      <c r="F56" s="229"/>
      <c r="G56" s="145"/>
    </row>
    <row r="57" spans="1:7" x14ac:dyDescent="0.2">
      <c r="A57" s="52"/>
      <c r="B57" s="216" t="s">
        <v>66</v>
      </c>
      <c r="C57" s="217"/>
      <c r="D57" s="218"/>
      <c r="E57" s="227"/>
      <c r="F57" s="238"/>
      <c r="G57" s="53"/>
    </row>
    <row r="58" spans="1:7" x14ac:dyDescent="0.2">
      <c r="A58" s="52"/>
      <c r="B58" s="216" t="s">
        <v>67</v>
      </c>
      <c r="C58" s="217"/>
      <c r="D58" s="218"/>
      <c r="E58" s="228"/>
      <c r="F58" s="230"/>
      <c r="G58" s="53"/>
    </row>
    <row r="59" spans="1:7" x14ac:dyDescent="0.2">
      <c r="A59" s="52"/>
      <c r="B59" s="221" t="s">
        <v>68</v>
      </c>
      <c r="C59" s="222"/>
      <c r="D59" s="223"/>
      <c r="E59" s="226" t="s">
        <v>10</v>
      </c>
      <c r="F59" s="229"/>
      <c r="G59" s="53"/>
    </row>
    <row r="60" spans="1:7" x14ac:dyDescent="0.2">
      <c r="A60" s="52"/>
      <c r="B60" s="216" t="s">
        <v>69</v>
      </c>
      <c r="C60" s="217"/>
      <c r="D60" s="218"/>
      <c r="E60" s="227"/>
      <c r="F60" s="238"/>
      <c r="G60" s="53"/>
    </row>
    <row r="61" spans="1:7" x14ac:dyDescent="0.2">
      <c r="A61" s="52"/>
      <c r="B61" s="216" t="s">
        <v>70</v>
      </c>
      <c r="C61" s="217"/>
      <c r="D61" s="218"/>
      <c r="E61" s="228"/>
      <c r="F61" s="230"/>
      <c r="G61" s="53"/>
    </row>
    <row r="62" spans="1:7" x14ac:dyDescent="0.2">
      <c r="A62" s="52"/>
      <c r="B62" s="47"/>
      <c r="C62" s="65"/>
      <c r="D62" s="156">
        <v>1</v>
      </c>
      <c r="E62" s="157">
        <f>+F8</f>
        <v>21</v>
      </c>
      <c r="F62" s="154"/>
      <c r="G62" s="53"/>
    </row>
    <row r="63" spans="1:7" x14ac:dyDescent="0.2">
      <c r="A63" s="52"/>
      <c r="B63" s="47"/>
      <c r="C63" s="65"/>
      <c r="D63" s="156">
        <v>2</v>
      </c>
      <c r="E63" s="157">
        <f>+F14</f>
        <v>64</v>
      </c>
      <c r="F63" s="154"/>
      <c r="G63" s="53"/>
    </row>
    <row r="64" spans="1:7" x14ac:dyDescent="0.2">
      <c r="A64" s="52"/>
      <c r="B64" s="47"/>
      <c r="C64" s="65"/>
      <c r="D64" s="156">
        <v>3</v>
      </c>
      <c r="E64" s="157">
        <f>+F29</f>
        <v>139</v>
      </c>
      <c r="F64" s="154"/>
      <c r="G64" s="53"/>
    </row>
    <row r="65" spans="1:7" x14ac:dyDescent="0.2">
      <c r="A65" s="52"/>
      <c r="B65" s="47"/>
      <c r="C65" s="65"/>
      <c r="D65" s="156">
        <v>4</v>
      </c>
      <c r="E65" s="157">
        <v>75</v>
      </c>
      <c r="F65" s="154"/>
      <c r="G65" s="53"/>
    </row>
    <row r="66" spans="1:7" x14ac:dyDescent="0.2">
      <c r="A66" s="52"/>
      <c r="B66" s="47"/>
      <c r="C66" s="65"/>
      <c r="D66" s="156">
        <v>5</v>
      </c>
      <c r="E66" s="157">
        <f>+F43</f>
        <v>75</v>
      </c>
      <c r="F66" s="154"/>
      <c r="G66" s="53"/>
    </row>
    <row r="67" spans="1:7" x14ac:dyDescent="0.2">
      <c r="A67" s="52"/>
      <c r="B67" s="47"/>
      <c r="C67" s="65"/>
      <c r="D67" s="153"/>
      <c r="E67" s="165">
        <f>SUM(E62:E66)</f>
        <v>374</v>
      </c>
      <c r="F67" s="155"/>
      <c r="G67" s="53"/>
    </row>
    <row r="68" spans="1:7" x14ac:dyDescent="0.2">
      <c r="A68" s="67"/>
      <c r="B68" s="68"/>
      <c r="C68" s="68"/>
      <c r="D68" s="68"/>
      <c r="E68" s="68"/>
      <c r="F68" s="68"/>
      <c r="G68" s="69"/>
    </row>
  </sheetData>
  <mergeCells count="72">
    <mergeCell ref="F56:F58"/>
    <mergeCell ref="B57:D57"/>
    <mergeCell ref="B58:D58"/>
    <mergeCell ref="B59:D59"/>
    <mergeCell ref="E59:E61"/>
    <mergeCell ref="F59:F61"/>
    <mergeCell ref="B60:D60"/>
    <mergeCell ref="B61:D61"/>
    <mergeCell ref="B12:D12"/>
    <mergeCell ref="B22:D22"/>
    <mergeCell ref="E20:E22"/>
    <mergeCell ref="B56:D56"/>
    <mergeCell ref="E56:E58"/>
    <mergeCell ref="B24:D24"/>
    <mergeCell ref="B26:D26"/>
    <mergeCell ref="B25:D25"/>
    <mergeCell ref="C43:D43"/>
    <mergeCell ref="B45:D45"/>
    <mergeCell ref="B37:D37"/>
    <mergeCell ref="E35:E37"/>
    <mergeCell ref="B55:D55"/>
    <mergeCell ref="B47:D47"/>
    <mergeCell ref="B39:D39"/>
    <mergeCell ref="E49:E51"/>
    <mergeCell ref="F46:F48"/>
    <mergeCell ref="B1:F1"/>
    <mergeCell ref="A2:G2"/>
    <mergeCell ref="B4:D6"/>
    <mergeCell ref="E4:E6"/>
    <mergeCell ref="F4:F6"/>
    <mergeCell ref="F23:F26"/>
    <mergeCell ref="B7:F7"/>
    <mergeCell ref="C8:D8"/>
    <mergeCell ref="B10:D10"/>
    <mergeCell ref="B11:D11"/>
    <mergeCell ref="E11:E12"/>
    <mergeCell ref="F11:F12"/>
    <mergeCell ref="F39:F41"/>
    <mergeCell ref="F35:F37"/>
    <mergeCell ref="B32:D32"/>
    <mergeCell ref="F49:F51"/>
    <mergeCell ref="C14:D14"/>
    <mergeCell ref="B16:D16"/>
    <mergeCell ref="B18:D18"/>
    <mergeCell ref="E18:E19"/>
    <mergeCell ref="B17:D17"/>
    <mergeCell ref="F18:F19"/>
    <mergeCell ref="B19:D19"/>
    <mergeCell ref="C29:D29"/>
    <mergeCell ref="B31:D31"/>
    <mergeCell ref="B20:D20"/>
    <mergeCell ref="B21:D21"/>
    <mergeCell ref="B40:D40"/>
    <mergeCell ref="B41:D41"/>
    <mergeCell ref="B23:D23"/>
    <mergeCell ref="E23:E26"/>
    <mergeCell ref="F33:F34"/>
    <mergeCell ref="B34:D34"/>
    <mergeCell ref="B33:D33"/>
    <mergeCell ref="E33:E34"/>
    <mergeCell ref="B38:D38"/>
    <mergeCell ref="B35:D35"/>
    <mergeCell ref="B36:D36"/>
    <mergeCell ref="B50:D50"/>
    <mergeCell ref="B51:D51"/>
    <mergeCell ref="E39:E41"/>
    <mergeCell ref="B49:D49"/>
    <mergeCell ref="C53:D53"/>
    <mergeCell ref="E53:E55"/>
    <mergeCell ref="B46:D46"/>
    <mergeCell ref="E46:E48"/>
    <mergeCell ref="B48:D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9A4A1-59C4-254B-8B07-62E45EA48435}">
  <dimension ref="A1:G75"/>
  <sheetViews>
    <sheetView workbookViewId="0">
      <selection sqref="A1:F1"/>
    </sheetView>
  </sheetViews>
  <sheetFormatPr baseColWidth="10" defaultColWidth="11" defaultRowHeight="16" x14ac:dyDescent="0.2"/>
  <cols>
    <col min="1" max="1" width="19.1640625" customWidth="1"/>
    <col min="2" max="2" width="45.1640625" customWidth="1"/>
    <col min="3" max="3" width="17.6640625" customWidth="1"/>
    <col min="4" max="5" width="17.1640625" customWidth="1"/>
    <col min="6" max="6" width="14.1640625" customWidth="1"/>
  </cols>
  <sheetData>
    <row r="1" spans="1:7" x14ac:dyDescent="0.2">
      <c r="A1" s="242" t="s">
        <v>73</v>
      </c>
      <c r="B1" s="242"/>
      <c r="C1" s="242"/>
      <c r="D1" s="242"/>
      <c r="E1" s="242"/>
      <c r="F1" s="242"/>
      <c r="G1" s="53"/>
    </row>
    <row r="2" spans="1:7" x14ac:dyDescent="0.2">
      <c r="A2" s="47"/>
      <c r="B2" s="47"/>
      <c r="C2" s="47"/>
      <c r="D2" s="47"/>
      <c r="E2" s="47"/>
      <c r="F2" s="47"/>
      <c r="G2" s="53"/>
    </row>
    <row r="3" spans="1:7" ht="42" x14ac:dyDescent="0.2">
      <c r="A3" s="285" t="s">
        <v>7</v>
      </c>
      <c r="B3" s="286"/>
      <c r="C3" s="70" t="s">
        <v>74</v>
      </c>
      <c r="D3" s="70" t="s">
        <v>75</v>
      </c>
      <c r="E3" s="70" t="s">
        <v>76</v>
      </c>
      <c r="F3" s="70" t="s">
        <v>77</v>
      </c>
      <c r="G3" s="53"/>
    </row>
    <row r="4" spans="1:7" x14ac:dyDescent="0.2">
      <c r="A4" s="63"/>
      <c r="B4" s="63"/>
      <c r="C4" s="63"/>
      <c r="D4" s="63"/>
      <c r="E4" s="63"/>
      <c r="F4" s="63"/>
      <c r="G4" s="53"/>
    </row>
    <row r="5" spans="1:7" x14ac:dyDescent="0.2">
      <c r="A5" s="71" t="s">
        <v>78</v>
      </c>
      <c r="B5" s="72" t="s">
        <v>79</v>
      </c>
      <c r="C5" s="281" t="s">
        <v>80</v>
      </c>
      <c r="D5" s="282"/>
      <c r="E5" s="73">
        <v>150</v>
      </c>
      <c r="F5" s="74"/>
      <c r="G5" s="53"/>
    </row>
    <row r="6" spans="1:7" x14ac:dyDescent="0.2">
      <c r="A6" s="75"/>
      <c r="B6" s="75"/>
      <c r="C6" s="75"/>
      <c r="D6" s="75"/>
      <c r="E6" s="75"/>
      <c r="F6" s="75"/>
      <c r="G6" s="53"/>
    </row>
    <row r="7" spans="1:7" ht="22.25" customHeight="1" x14ac:dyDescent="0.2">
      <c r="A7" s="283" t="s">
        <v>81</v>
      </c>
      <c r="B7" s="284"/>
      <c r="C7" s="76"/>
      <c r="D7" s="77">
        <f>SUM(D8+D11+D13)</f>
        <v>15</v>
      </c>
      <c r="E7" s="78"/>
      <c r="F7" s="79">
        <f>SUM(E8+E11+E13)</f>
        <v>14</v>
      </c>
      <c r="G7" s="53"/>
    </row>
    <row r="8" spans="1:7" ht="25.25" customHeight="1" x14ac:dyDescent="0.2">
      <c r="A8" s="277" t="s">
        <v>82</v>
      </c>
      <c r="B8" s="278"/>
      <c r="C8" s="80">
        <v>3</v>
      </c>
      <c r="D8" s="271">
        <v>3</v>
      </c>
      <c r="E8" s="273">
        <v>3</v>
      </c>
      <c r="F8" s="81" t="str">
        <f>IF(E8&gt;3,"ERROR - Puntaje","")</f>
        <v/>
      </c>
      <c r="G8" s="53"/>
    </row>
    <row r="9" spans="1:7" x14ac:dyDescent="0.2">
      <c r="A9" s="269" t="s">
        <v>83</v>
      </c>
      <c r="B9" s="270"/>
      <c r="C9" s="82">
        <v>1</v>
      </c>
      <c r="D9" s="279"/>
      <c r="E9" s="280"/>
      <c r="F9" s="78"/>
      <c r="G9" s="53"/>
    </row>
    <row r="10" spans="1:7" ht="22.25" customHeight="1" x14ac:dyDescent="0.2">
      <c r="A10" s="267" t="s">
        <v>84</v>
      </c>
      <c r="B10" s="268"/>
      <c r="C10" s="83"/>
      <c r="D10" s="83" t="s">
        <v>14</v>
      </c>
      <c r="E10" s="83"/>
      <c r="F10" s="84"/>
      <c r="G10" s="57"/>
    </row>
    <row r="11" spans="1:7" ht="23" customHeight="1" x14ac:dyDescent="0.2">
      <c r="A11" s="269" t="s">
        <v>85</v>
      </c>
      <c r="B11" s="270"/>
      <c r="C11" s="85" t="s">
        <v>86</v>
      </c>
      <c r="D11" s="271">
        <v>8</v>
      </c>
      <c r="E11" s="273">
        <v>8</v>
      </c>
      <c r="F11" s="81" t="str">
        <f>IF(E11&gt;8,"ERROR - Puntaje","")</f>
        <v/>
      </c>
      <c r="G11" s="53"/>
    </row>
    <row r="12" spans="1:7" ht="23" customHeight="1" x14ac:dyDescent="0.2">
      <c r="A12" s="269" t="s">
        <v>87</v>
      </c>
      <c r="B12" s="270"/>
      <c r="C12" s="86" t="s">
        <v>88</v>
      </c>
      <c r="D12" s="272"/>
      <c r="E12" s="274"/>
      <c r="F12" s="78"/>
      <c r="G12" s="53"/>
    </row>
    <row r="13" spans="1:7" ht="28.25" customHeight="1" x14ac:dyDescent="0.2">
      <c r="A13" s="275" t="s">
        <v>89</v>
      </c>
      <c r="B13" s="276"/>
      <c r="C13" s="86" t="s">
        <v>88</v>
      </c>
      <c r="D13" s="86">
        <v>4</v>
      </c>
      <c r="E13" s="87">
        <v>3</v>
      </c>
      <c r="F13" s="81" t="str">
        <f>IF(E13&gt;4,"ERROR - Puntaje","")</f>
        <v/>
      </c>
      <c r="G13" s="53"/>
    </row>
    <row r="14" spans="1:7" x14ac:dyDescent="0.2">
      <c r="A14" s="88"/>
      <c r="B14" s="88"/>
      <c r="C14" s="89"/>
      <c r="D14" s="89"/>
      <c r="E14" s="89"/>
      <c r="F14" s="89"/>
      <c r="G14" s="53"/>
    </row>
    <row r="15" spans="1:7" x14ac:dyDescent="0.2">
      <c r="A15" s="71" t="s">
        <v>90</v>
      </c>
      <c r="B15" s="72" t="s">
        <v>91</v>
      </c>
      <c r="C15" s="281" t="s">
        <v>80</v>
      </c>
      <c r="D15" s="282"/>
      <c r="E15" s="73">
        <v>0</v>
      </c>
      <c r="F15" s="74"/>
      <c r="G15" s="53"/>
    </row>
    <row r="16" spans="1:7" x14ac:dyDescent="0.2">
      <c r="A16" s="75"/>
      <c r="B16" s="75"/>
      <c r="C16" s="75"/>
      <c r="D16" s="75"/>
      <c r="E16" s="75"/>
      <c r="F16" s="75"/>
      <c r="G16" s="53"/>
    </row>
    <row r="17" spans="1:7" x14ac:dyDescent="0.2">
      <c r="A17" s="283" t="s">
        <v>81</v>
      </c>
      <c r="B17" s="284"/>
      <c r="C17" s="76"/>
      <c r="D17" s="77">
        <f>SUM(D18+D21+D23)</f>
        <v>15</v>
      </c>
      <c r="E17" s="78"/>
      <c r="F17" s="79">
        <f>SUM(E18+E21+E23)</f>
        <v>0</v>
      </c>
      <c r="G17" s="53"/>
    </row>
    <row r="18" spans="1:7" x14ac:dyDescent="0.2">
      <c r="A18" s="277" t="s">
        <v>82</v>
      </c>
      <c r="B18" s="278"/>
      <c r="C18" s="80">
        <v>3</v>
      </c>
      <c r="D18" s="271">
        <v>3</v>
      </c>
      <c r="E18" s="273">
        <v>0</v>
      </c>
      <c r="F18" s="81" t="str">
        <f>IF(E18&gt;3,"ERROR - Puntaje","")</f>
        <v/>
      </c>
      <c r="G18" s="53"/>
    </row>
    <row r="19" spans="1:7" x14ac:dyDescent="0.2">
      <c r="A19" s="269" t="s">
        <v>83</v>
      </c>
      <c r="B19" s="270"/>
      <c r="C19" s="82">
        <v>1</v>
      </c>
      <c r="D19" s="279"/>
      <c r="E19" s="280"/>
      <c r="F19" s="78"/>
      <c r="G19" s="53"/>
    </row>
    <row r="20" spans="1:7" x14ac:dyDescent="0.2">
      <c r="A20" s="267" t="s">
        <v>84</v>
      </c>
      <c r="B20" s="268"/>
      <c r="C20" s="83"/>
      <c r="D20" s="83" t="s">
        <v>14</v>
      </c>
      <c r="E20" s="83"/>
      <c r="F20" s="84"/>
      <c r="G20" s="57"/>
    </row>
    <row r="21" spans="1:7" x14ac:dyDescent="0.2">
      <c r="A21" s="269" t="s">
        <v>85</v>
      </c>
      <c r="B21" s="270"/>
      <c r="C21" s="85" t="s">
        <v>86</v>
      </c>
      <c r="D21" s="271">
        <v>8</v>
      </c>
      <c r="E21" s="273">
        <v>0</v>
      </c>
      <c r="F21" s="81" t="str">
        <f>IF(E21&gt;8,"ERROR - Puntaje","")</f>
        <v/>
      </c>
      <c r="G21" s="53"/>
    </row>
    <row r="22" spans="1:7" x14ac:dyDescent="0.2">
      <c r="A22" s="269" t="s">
        <v>87</v>
      </c>
      <c r="B22" s="270"/>
      <c r="C22" s="86" t="s">
        <v>88</v>
      </c>
      <c r="D22" s="272"/>
      <c r="E22" s="274"/>
      <c r="F22" s="78"/>
      <c r="G22" s="53"/>
    </row>
    <row r="23" spans="1:7" x14ac:dyDescent="0.2">
      <c r="A23" s="275" t="s">
        <v>89</v>
      </c>
      <c r="B23" s="276"/>
      <c r="C23" s="86" t="s">
        <v>88</v>
      </c>
      <c r="D23" s="86">
        <v>4</v>
      </c>
      <c r="E23" s="87">
        <v>0</v>
      </c>
      <c r="F23" s="81" t="str">
        <f>IF(E23&gt;4,"ERROR - Puntaje","")</f>
        <v/>
      </c>
      <c r="G23" s="53"/>
    </row>
    <row r="24" spans="1:7" x14ac:dyDescent="0.2">
      <c r="A24" s="90"/>
      <c r="B24" s="90"/>
      <c r="C24" s="90"/>
      <c r="D24" s="90"/>
      <c r="E24" s="90"/>
      <c r="F24" s="90"/>
      <c r="G24" s="53"/>
    </row>
    <row r="25" spans="1:7" x14ac:dyDescent="0.2">
      <c r="A25" s="71" t="s">
        <v>92</v>
      </c>
      <c r="B25" s="72" t="s">
        <v>91</v>
      </c>
      <c r="C25" s="281" t="s">
        <v>80</v>
      </c>
      <c r="D25" s="282"/>
      <c r="E25" s="73">
        <v>0</v>
      </c>
      <c r="F25" s="74"/>
      <c r="G25" s="53"/>
    </row>
    <row r="26" spans="1:7" x14ac:dyDescent="0.2">
      <c r="A26" s="75"/>
      <c r="B26" s="75"/>
      <c r="C26" s="75"/>
      <c r="D26" s="75"/>
      <c r="E26" s="75"/>
      <c r="F26" s="75"/>
      <c r="G26" s="53"/>
    </row>
    <row r="27" spans="1:7" x14ac:dyDescent="0.2">
      <c r="A27" s="283" t="s">
        <v>81</v>
      </c>
      <c r="B27" s="284"/>
      <c r="C27" s="76"/>
      <c r="D27" s="77">
        <f>SUM(D28+D31+D33)</f>
        <v>15</v>
      </c>
      <c r="E27" s="91"/>
      <c r="F27" s="79">
        <f>SUM(E28+E31+E33)</f>
        <v>0</v>
      </c>
      <c r="G27" s="53"/>
    </row>
    <row r="28" spans="1:7" x14ac:dyDescent="0.2">
      <c r="A28" s="277" t="s">
        <v>82</v>
      </c>
      <c r="B28" s="278"/>
      <c r="C28" s="80">
        <v>3</v>
      </c>
      <c r="D28" s="271">
        <v>3</v>
      </c>
      <c r="E28" s="273">
        <v>0</v>
      </c>
      <c r="F28" s="81" t="str">
        <f>IF(E28&gt;3,"ERROR - Puntaje","")</f>
        <v/>
      </c>
      <c r="G28" s="53"/>
    </row>
    <row r="29" spans="1:7" x14ac:dyDescent="0.2">
      <c r="A29" s="269" t="s">
        <v>83</v>
      </c>
      <c r="B29" s="270"/>
      <c r="C29" s="82">
        <v>1</v>
      </c>
      <c r="D29" s="279"/>
      <c r="E29" s="280"/>
      <c r="F29" s="78"/>
      <c r="G29" s="53"/>
    </row>
    <row r="30" spans="1:7" x14ac:dyDescent="0.2">
      <c r="A30" s="267" t="s">
        <v>84</v>
      </c>
      <c r="B30" s="268"/>
      <c r="C30" s="83"/>
      <c r="D30" s="83" t="s">
        <v>14</v>
      </c>
      <c r="E30" s="83"/>
      <c r="F30" s="84"/>
      <c r="G30" s="57"/>
    </row>
    <row r="31" spans="1:7" x14ac:dyDescent="0.2">
      <c r="A31" s="269" t="s">
        <v>85</v>
      </c>
      <c r="B31" s="270"/>
      <c r="C31" s="85" t="s">
        <v>86</v>
      </c>
      <c r="D31" s="271">
        <v>8</v>
      </c>
      <c r="E31" s="273">
        <v>0</v>
      </c>
      <c r="F31" s="81" t="str">
        <f>IF(E31&gt;8,"ERROR - Puntaje","")</f>
        <v/>
      </c>
      <c r="G31" s="53"/>
    </row>
    <row r="32" spans="1:7" x14ac:dyDescent="0.2">
      <c r="A32" s="269" t="s">
        <v>87</v>
      </c>
      <c r="B32" s="270"/>
      <c r="C32" s="86" t="s">
        <v>88</v>
      </c>
      <c r="D32" s="272"/>
      <c r="E32" s="274"/>
      <c r="F32" s="78"/>
      <c r="G32" s="53"/>
    </row>
    <row r="33" spans="1:7" x14ac:dyDescent="0.2">
      <c r="A33" s="275" t="s">
        <v>89</v>
      </c>
      <c r="B33" s="276"/>
      <c r="C33" s="86" t="s">
        <v>88</v>
      </c>
      <c r="D33" s="86">
        <v>4</v>
      </c>
      <c r="E33" s="87">
        <v>0</v>
      </c>
      <c r="F33" s="81" t="str">
        <f>IF(E33&gt;4,"ERROR - Puntaje","")</f>
        <v/>
      </c>
      <c r="G33" s="53"/>
    </row>
    <row r="34" spans="1:7" x14ac:dyDescent="0.2">
      <c r="A34" s="88"/>
      <c r="B34" s="88"/>
      <c r="C34" s="89"/>
      <c r="D34" s="89"/>
      <c r="E34" s="89"/>
      <c r="F34" s="89"/>
      <c r="G34" s="53"/>
    </row>
    <row r="35" spans="1:7" x14ac:dyDescent="0.2">
      <c r="A35" s="71" t="s">
        <v>93</v>
      </c>
      <c r="B35" s="72" t="s">
        <v>91</v>
      </c>
      <c r="C35" s="281" t="s">
        <v>80</v>
      </c>
      <c r="D35" s="282"/>
      <c r="E35" s="73">
        <v>0</v>
      </c>
      <c r="F35" s="74"/>
      <c r="G35" s="53"/>
    </row>
    <row r="36" spans="1:7" x14ac:dyDescent="0.2">
      <c r="A36" s="75"/>
      <c r="B36" s="75"/>
      <c r="C36" s="75"/>
      <c r="D36" s="75"/>
      <c r="E36" s="75"/>
      <c r="F36" s="75"/>
      <c r="G36" s="53"/>
    </row>
    <row r="37" spans="1:7" x14ac:dyDescent="0.2">
      <c r="A37" s="283" t="s">
        <v>81</v>
      </c>
      <c r="B37" s="284"/>
      <c r="C37" s="76"/>
      <c r="D37" s="77">
        <f>SUM(D38+D41+D43)</f>
        <v>15</v>
      </c>
      <c r="E37" s="91"/>
      <c r="F37" s="79">
        <f>SUM(E38+E41+E43)</f>
        <v>0</v>
      </c>
      <c r="G37" s="53"/>
    </row>
    <row r="38" spans="1:7" x14ac:dyDescent="0.2">
      <c r="A38" s="277" t="s">
        <v>82</v>
      </c>
      <c r="B38" s="278"/>
      <c r="C38" s="80">
        <v>3</v>
      </c>
      <c r="D38" s="271">
        <v>3</v>
      </c>
      <c r="E38" s="273">
        <v>0</v>
      </c>
      <c r="F38" s="81" t="str">
        <f>IF(E38&gt;3,"ERROR - Puntaje","")</f>
        <v/>
      </c>
      <c r="G38" s="53"/>
    </row>
    <row r="39" spans="1:7" x14ac:dyDescent="0.2">
      <c r="A39" s="269" t="s">
        <v>83</v>
      </c>
      <c r="B39" s="270"/>
      <c r="C39" s="82">
        <v>1</v>
      </c>
      <c r="D39" s="279"/>
      <c r="E39" s="280"/>
      <c r="F39" s="78"/>
      <c r="G39" s="53"/>
    </row>
    <row r="40" spans="1:7" x14ac:dyDescent="0.2">
      <c r="A40" s="267" t="s">
        <v>84</v>
      </c>
      <c r="B40" s="268"/>
      <c r="C40" s="83"/>
      <c r="D40" s="83" t="s">
        <v>14</v>
      </c>
      <c r="E40" s="83"/>
      <c r="F40" s="84"/>
      <c r="G40" s="57"/>
    </row>
    <row r="41" spans="1:7" x14ac:dyDescent="0.2">
      <c r="A41" s="269" t="s">
        <v>85</v>
      </c>
      <c r="B41" s="270"/>
      <c r="C41" s="85" t="s">
        <v>86</v>
      </c>
      <c r="D41" s="271">
        <v>8</v>
      </c>
      <c r="E41" s="273">
        <v>0</v>
      </c>
      <c r="F41" s="81" t="str">
        <f>IF(E41&gt;8,"ERROR - Puntaje","")</f>
        <v/>
      </c>
      <c r="G41" s="53"/>
    </row>
    <row r="42" spans="1:7" x14ac:dyDescent="0.2">
      <c r="A42" s="269" t="s">
        <v>87</v>
      </c>
      <c r="B42" s="270"/>
      <c r="C42" s="86" t="s">
        <v>88</v>
      </c>
      <c r="D42" s="272"/>
      <c r="E42" s="274"/>
      <c r="F42" s="78"/>
      <c r="G42" s="53"/>
    </row>
    <row r="43" spans="1:7" x14ac:dyDescent="0.2">
      <c r="A43" s="275" t="s">
        <v>89</v>
      </c>
      <c r="B43" s="276"/>
      <c r="C43" s="86" t="s">
        <v>88</v>
      </c>
      <c r="D43" s="86">
        <v>4</v>
      </c>
      <c r="E43" s="87">
        <v>0</v>
      </c>
      <c r="F43" s="81" t="str">
        <f>IF(E43&gt;4,"ERROR - Puntaje","")</f>
        <v/>
      </c>
      <c r="G43" s="53"/>
    </row>
    <row r="44" spans="1:7" x14ac:dyDescent="0.2">
      <c r="A44" s="90"/>
      <c r="B44" s="90"/>
      <c r="C44" s="90"/>
      <c r="D44" s="90"/>
      <c r="E44" s="90"/>
      <c r="F44" s="90"/>
      <c r="G44" s="53"/>
    </row>
    <row r="45" spans="1:7" x14ac:dyDescent="0.2">
      <c r="A45" s="71" t="s">
        <v>94</v>
      </c>
      <c r="B45" s="72" t="s">
        <v>91</v>
      </c>
      <c r="C45" s="281" t="s">
        <v>80</v>
      </c>
      <c r="D45" s="282"/>
      <c r="E45" s="73">
        <v>0</v>
      </c>
      <c r="F45" s="74"/>
      <c r="G45" s="53"/>
    </row>
    <row r="46" spans="1:7" x14ac:dyDescent="0.2">
      <c r="A46" s="75"/>
      <c r="B46" s="75"/>
      <c r="C46" s="75"/>
      <c r="D46" s="75"/>
      <c r="E46" s="75"/>
      <c r="F46" s="75"/>
      <c r="G46" s="53"/>
    </row>
    <row r="47" spans="1:7" x14ac:dyDescent="0.2">
      <c r="A47" s="283" t="s">
        <v>81</v>
      </c>
      <c r="B47" s="284"/>
      <c r="C47" s="76"/>
      <c r="D47" s="92">
        <f>SUM(D48+D51+D53)</f>
        <v>15</v>
      </c>
      <c r="E47" s="78"/>
      <c r="F47" s="9">
        <f>SUM(E48+E51+E53)</f>
        <v>0</v>
      </c>
      <c r="G47" s="53"/>
    </row>
    <row r="48" spans="1:7" x14ac:dyDescent="0.2">
      <c r="A48" s="277" t="s">
        <v>82</v>
      </c>
      <c r="B48" s="278"/>
      <c r="C48" s="80">
        <v>3</v>
      </c>
      <c r="D48" s="271">
        <v>3</v>
      </c>
      <c r="E48" s="273">
        <v>0</v>
      </c>
      <c r="F48" s="81" t="str">
        <f>IF(E48&gt;3,"ERROR - Puntaje","")</f>
        <v/>
      </c>
      <c r="G48" s="53"/>
    </row>
    <row r="49" spans="1:7" x14ac:dyDescent="0.2">
      <c r="A49" s="269" t="s">
        <v>83</v>
      </c>
      <c r="B49" s="270"/>
      <c r="C49" s="82">
        <v>1</v>
      </c>
      <c r="D49" s="279"/>
      <c r="E49" s="280"/>
      <c r="F49" s="78"/>
      <c r="G49" s="53"/>
    </row>
    <row r="50" spans="1:7" x14ac:dyDescent="0.2">
      <c r="A50" s="267" t="s">
        <v>84</v>
      </c>
      <c r="B50" s="268"/>
      <c r="C50" s="83"/>
      <c r="D50" s="83" t="s">
        <v>14</v>
      </c>
      <c r="E50" s="83"/>
      <c r="F50" s="84"/>
      <c r="G50" s="57"/>
    </row>
    <row r="51" spans="1:7" x14ac:dyDescent="0.2">
      <c r="A51" s="269" t="s">
        <v>85</v>
      </c>
      <c r="B51" s="270"/>
      <c r="C51" s="85" t="s">
        <v>86</v>
      </c>
      <c r="D51" s="271">
        <v>8</v>
      </c>
      <c r="E51" s="273">
        <v>0</v>
      </c>
      <c r="F51" s="81" t="str">
        <f>IF(E51&gt;8,"ERROR - Puntaje","")</f>
        <v/>
      </c>
      <c r="G51" s="53"/>
    </row>
    <row r="52" spans="1:7" x14ac:dyDescent="0.2">
      <c r="A52" s="269" t="s">
        <v>87</v>
      </c>
      <c r="B52" s="270"/>
      <c r="C52" s="86" t="s">
        <v>88</v>
      </c>
      <c r="D52" s="272"/>
      <c r="E52" s="274"/>
      <c r="F52" s="78"/>
      <c r="G52" s="53"/>
    </row>
    <row r="53" spans="1:7" x14ac:dyDescent="0.2">
      <c r="A53" s="275" t="s">
        <v>89</v>
      </c>
      <c r="B53" s="276"/>
      <c r="C53" s="86" t="s">
        <v>88</v>
      </c>
      <c r="D53" s="86">
        <v>4</v>
      </c>
      <c r="E53" s="87">
        <v>0</v>
      </c>
      <c r="F53" s="81" t="str">
        <f>IF(E53&gt;4,"ERROR - Puntaje","")</f>
        <v/>
      </c>
      <c r="G53" s="53"/>
    </row>
    <row r="54" spans="1:7" x14ac:dyDescent="0.2">
      <c r="A54" s="88"/>
      <c r="B54" s="88"/>
      <c r="C54" s="89"/>
      <c r="D54" s="89"/>
      <c r="E54" s="89"/>
      <c r="F54" s="89"/>
      <c r="G54" s="53"/>
    </row>
    <row r="55" spans="1:7" x14ac:dyDescent="0.2">
      <c r="A55" s="71" t="s">
        <v>95</v>
      </c>
      <c r="B55" s="72" t="s">
        <v>91</v>
      </c>
      <c r="C55" s="281" t="s">
        <v>80</v>
      </c>
      <c r="D55" s="282"/>
      <c r="E55" s="73">
        <v>0</v>
      </c>
      <c r="F55" s="74"/>
      <c r="G55" s="53"/>
    </row>
    <row r="56" spans="1:7" x14ac:dyDescent="0.2">
      <c r="A56" s="75"/>
      <c r="B56" s="75"/>
      <c r="C56" s="75"/>
      <c r="D56" s="75"/>
      <c r="E56" s="75"/>
      <c r="F56" s="75"/>
      <c r="G56" s="53"/>
    </row>
    <row r="57" spans="1:7" x14ac:dyDescent="0.2">
      <c r="A57" s="283" t="s">
        <v>81</v>
      </c>
      <c r="B57" s="284"/>
      <c r="C57" s="76"/>
      <c r="D57" s="77">
        <f>SUM(D58+D61+D63)</f>
        <v>15</v>
      </c>
      <c r="E57" s="91"/>
      <c r="F57" s="79">
        <f>SUM(E58+E61+E63)</f>
        <v>0</v>
      </c>
      <c r="G57" s="53"/>
    </row>
    <row r="58" spans="1:7" x14ac:dyDescent="0.2">
      <c r="A58" s="277" t="s">
        <v>82</v>
      </c>
      <c r="B58" s="278"/>
      <c r="C58" s="80">
        <v>3</v>
      </c>
      <c r="D58" s="271">
        <v>3</v>
      </c>
      <c r="E58" s="273">
        <v>0</v>
      </c>
      <c r="F58" s="81" t="str">
        <f>IF(E58&gt;3,"ERROR - Puntaje","")</f>
        <v/>
      </c>
      <c r="G58" s="53"/>
    </row>
    <row r="59" spans="1:7" x14ac:dyDescent="0.2">
      <c r="A59" s="269" t="s">
        <v>83</v>
      </c>
      <c r="B59" s="270"/>
      <c r="C59" s="82">
        <v>1</v>
      </c>
      <c r="D59" s="279"/>
      <c r="E59" s="280"/>
      <c r="F59" s="78"/>
      <c r="G59" s="53"/>
    </row>
    <row r="60" spans="1:7" x14ac:dyDescent="0.2">
      <c r="A60" s="267" t="s">
        <v>84</v>
      </c>
      <c r="B60" s="268"/>
      <c r="C60" s="83"/>
      <c r="D60" s="83" t="s">
        <v>14</v>
      </c>
      <c r="E60" s="83"/>
      <c r="F60" s="84"/>
      <c r="G60" s="57"/>
    </row>
    <row r="61" spans="1:7" x14ac:dyDescent="0.2">
      <c r="A61" s="269" t="s">
        <v>96</v>
      </c>
      <c r="B61" s="270"/>
      <c r="C61" s="85" t="s">
        <v>86</v>
      </c>
      <c r="D61" s="271">
        <v>8</v>
      </c>
      <c r="E61" s="273">
        <v>0</v>
      </c>
      <c r="F61" s="81" t="str">
        <f>IF(E61&gt;8,"ERROR - Puntaje","")</f>
        <v/>
      </c>
      <c r="G61" s="53"/>
    </row>
    <row r="62" spans="1:7" x14ac:dyDescent="0.2">
      <c r="A62" s="269" t="s">
        <v>97</v>
      </c>
      <c r="B62" s="270"/>
      <c r="C62" s="86" t="s">
        <v>88</v>
      </c>
      <c r="D62" s="272"/>
      <c r="E62" s="274"/>
      <c r="F62" s="78"/>
      <c r="G62" s="53"/>
    </row>
    <row r="63" spans="1:7" x14ac:dyDescent="0.2">
      <c r="A63" s="275" t="s">
        <v>98</v>
      </c>
      <c r="B63" s="276"/>
      <c r="C63" s="86" t="s">
        <v>88</v>
      </c>
      <c r="D63" s="86">
        <v>4</v>
      </c>
      <c r="E63" s="87">
        <v>0</v>
      </c>
      <c r="F63" s="81" t="str">
        <f>IF(E63&gt;4,"ERROR - Puntaje","")</f>
        <v/>
      </c>
      <c r="G63" s="53"/>
    </row>
    <row r="64" spans="1:7" x14ac:dyDescent="0.2">
      <c r="A64" s="62"/>
      <c r="B64" s="62"/>
      <c r="C64" s="62"/>
      <c r="D64" s="62"/>
      <c r="E64" s="62"/>
      <c r="F64" s="62"/>
      <c r="G64" s="53"/>
    </row>
    <row r="65" spans="1:7" x14ac:dyDescent="0.2">
      <c r="A65" s="93" t="s">
        <v>29</v>
      </c>
      <c r="B65" s="94"/>
      <c r="C65" s="62"/>
      <c r="D65" s="62"/>
      <c r="E65" s="62"/>
      <c r="F65" s="62"/>
      <c r="G65" s="53"/>
    </row>
    <row r="66" spans="1:7" x14ac:dyDescent="0.2">
      <c r="A66" s="95"/>
      <c r="B66" s="62"/>
      <c r="C66" s="266" t="s">
        <v>99</v>
      </c>
      <c r="D66" s="266"/>
      <c r="E66" s="266"/>
      <c r="F66" s="266"/>
      <c r="G66" s="53"/>
    </row>
    <row r="67" spans="1:7" ht="24" x14ac:dyDescent="0.2">
      <c r="A67" s="62"/>
      <c r="B67" s="62"/>
      <c r="C67" s="96" t="s">
        <v>100</v>
      </c>
      <c r="D67" s="97" t="s">
        <v>101</v>
      </c>
      <c r="E67" s="98" t="s">
        <v>18</v>
      </c>
      <c r="F67" s="98" t="s">
        <v>102</v>
      </c>
      <c r="G67" s="53"/>
    </row>
    <row r="68" spans="1:7" x14ac:dyDescent="0.2">
      <c r="A68" s="62"/>
      <c r="B68" s="66"/>
      <c r="C68" s="99">
        <v>1</v>
      </c>
      <c r="D68" s="100">
        <f>+F7</f>
        <v>14</v>
      </c>
      <c r="E68" s="101">
        <f>+E5</f>
        <v>150</v>
      </c>
      <c r="F68" s="102" t="e">
        <f t="shared" ref="F68:F73" si="0">+IF(D68&lt;=0,0,E68/$F$75*D68)</f>
        <v>#DIV/0!</v>
      </c>
      <c r="G68" s="53"/>
    </row>
    <row r="69" spans="1:7" x14ac:dyDescent="0.2">
      <c r="A69" s="62"/>
      <c r="B69" s="66"/>
      <c r="C69" s="103">
        <v>2</v>
      </c>
      <c r="D69" s="104">
        <f>+F17</f>
        <v>0</v>
      </c>
      <c r="E69" s="105">
        <f>+E15</f>
        <v>0</v>
      </c>
      <c r="F69" s="106">
        <f t="shared" si="0"/>
        <v>0</v>
      </c>
      <c r="G69" s="53"/>
    </row>
    <row r="70" spans="1:7" x14ac:dyDescent="0.2">
      <c r="A70" s="62"/>
      <c r="B70" s="66"/>
      <c r="C70" s="107">
        <v>3</v>
      </c>
      <c r="D70" s="104">
        <f>+F27</f>
        <v>0</v>
      </c>
      <c r="E70" s="105">
        <f>+E25</f>
        <v>0</v>
      </c>
      <c r="F70" s="106">
        <f t="shared" si="0"/>
        <v>0</v>
      </c>
      <c r="G70" s="53"/>
    </row>
    <row r="71" spans="1:7" x14ac:dyDescent="0.2">
      <c r="A71" s="62"/>
      <c r="B71" s="66"/>
      <c r="C71" s="107">
        <v>4</v>
      </c>
      <c r="D71" s="104">
        <f>+F37</f>
        <v>0</v>
      </c>
      <c r="E71" s="105">
        <f>+E35</f>
        <v>0</v>
      </c>
      <c r="F71" s="106">
        <f t="shared" si="0"/>
        <v>0</v>
      </c>
      <c r="G71" s="53"/>
    </row>
    <row r="72" spans="1:7" x14ac:dyDescent="0.2">
      <c r="A72" s="62"/>
      <c r="B72" s="66"/>
      <c r="C72" s="107">
        <v>5</v>
      </c>
      <c r="D72" s="104">
        <f>+F47</f>
        <v>0</v>
      </c>
      <c r="E72" s="105">
        <f>+E45</f>
        <v>0</v>
      </c>
      <c r="F72" s="106">
        <f t="shared" si="0"/>
        <v>0</v>
      </c>
      <c r="G72" s="53"/>
    </row>
    <row r="73" spans="1:7" x14ac:dyDescent="0.2">
      <c r="A73" s="62"/>
      <c r="B73" s="66"/>
      <c r="C73" s="108">
        <v>6</v>
      </c>
      <c r="D73" s="109">
        <f>+F57</f>
        <v>0</v>
      </c>
      <c r="E73" s="110">
        <f>+E55</f>
        <v>0</v>
      </c>
      <c r="F73" s="111">
        <f t="shared" si="0"/>
        <v>0</v>
      </c>
      <c r="G73" s="53"/>
    </row>
    <row r="74" spans="1:7" x14ac:dyDescent="0.2">
      <c r="A74" s="62"/>
      <c r="B74" s="66"/>
      <c r="C74" s="112"/>
      <c r="D74" s="113"/>
      <c r="E74" s="114">
        <f>SUM(E68:E73)</f>
        <v>150</v>
      </c>
      <c r="F74" s="115" t="e">
        <f>SUM(F68:F73)</f>
        <v>#DIV/0!</v>
      </c>
      <c r="G74" s="53"/>
    </row>
    <row r="75" spans="1:7" x14ac:dyDescent="0.2">
      <c r="A75" s="68"/>
      <c r="B75" s="68"/>
      <c r="C75" s="68"/>
      <c r="D75" s="68"/>
      <c r="E75" s="68"/>
      <c r="F75" s="68"/>
      <c r="G75" s="69"/>
    </row>
  </sheetData>
  <mergeCells count="75">
    <mergeCell ref="A13:B13"/>
    <mergeCell ref="A1:F1"/>
    <mergeCell ref="A3:B3"/>
    <mergeCell ref="C5:D5"/>
    <mergeCell ref="A7:B7"/>
    <mergeCell ref="A8:B8"/>
    <mergeCell ref="D8:D9"/>
    <mergeCell ref="E8:E9"/>
    <mergeCell ref="A9:B9"/>
    <mergeCell ref="A10:B10"/>
    <mergeCell ref="A11:B11"/>
    <mergeCell ref="D11:D12"/>
    <mergeCell ref="E11:E12"/>
    <mergeCell ref="A12:B12"/>
    <mergeCell ref="C15:D15"/>
    <mergeCell ref="A17:B17"/>
    <mergeCell ref="A18:B18"/>
    <mergeCell ref="D18:D19"/>
    <mergeCell ref="E18:E19"/>
    <mergeCell ref="A19:B19"/>
    <mergeCell ref="E28:E29"/>
    <mergeCell ref="A29:B29"/>
    <mergeCell ref="A20:B20"/>
    <mergeCell ref="A21:B21"/>
    <mergeCell ref="D21:D22"/>
    <mergeCell ref="E21:E22"/>
    <mergeCell ref="A22:B22"/>
    <mergeCell ref="A23:B23"/>
    <mergeCell ref="C25:D25"/>
    <mergeCell ref="A27:B27"/>
    <mergeCell ref="A28:B28"/>
    <mergeCell ref="D28:D29"/>
    <mergeCell ref="A30:B30"/>
    <mergeCell ref="E31:E32"/>
    <mergeCell ref="A32:B32"/>
    <mergeCell ref="C35:D35"/>
    <mergeCell ref="A37:B37"/>
    <mergeCell ref="A31:B31"/>
    <mergeCell ref="D31:D32"/>
    <mergeCell ref="A38:B38"/>
    <mergeCell ref="D38:D39"/>
    <mergeCell ref="E38:E39"/>
    <mergeCell ref="A39:B39"/>
    <mergeCell ref="A33:B33"/>
    <mergeCell ref="E48:E49"/>
    <mergeCell ref="A49:B49"/>
    <mergeCell ref="A40:B40"/>
    <mergeCell ref="A41:B41"/>
    <mergeCell ref="D41:D42"/>
    <mergeCell ref="E41:E42"/>
    <mergeCell ref="A42:B42"/>
    <mergeCell ref="A43:B43"/>
    <mergeCell ref="C45:D45"/>
    <mergeCell ref="A47:B47"/>
    <mergeCell ref="A48:B48"/>
    <mergeCell ref="D48:D49"/>
    <mergeCell ref="A50:B50"/>
    <mergeCell ref="E51:E52"/>
    <mergeCell ref="A52:B52"/>
    <mergeCell ref="C55:D55"/>
    <mergeCell ref="A57:B57"/>
    <mergeCell ref="A51:B51"/>
    <mergeCell ref="D51:D52"/>
    <mergeCell ref="A58:B58"/>
    <mergeCell ref="D58:D59"/>
    <mergeCell ref="E58:E59"/>
    <mergeCell ref="A59:B59"/>
    <mergeCell ref="A53:B53"/>
    <mergeCell ref="C66:F66"/>
    <mergeCell ref="A60:B60"/>
    <mergeCell ref="A61:B61"/>
    <mergeCell ref="D61:D62"/>
    <mergeCell ref="E61:E62"/>
    <mergeCell ref="A62:B62"/>
    <mergeCell ref="A63:B6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FD7F-40E7-3C47-8748-B4DBCECF3107}">
  <dimension ref="A1:F18"/>
  <sheetViews>
    <sheetView zoomScaleNormal="100" workbookViewId="0">
      <selection sqref="A1:F1"/>
    </sheetView>
  </sheetViews>
  <sheetFormatPr baseColWidth="10" defaultColWidth="11" defaultRowHeight="16" x14ac:dyDescent="0.2"/>
  <cols>
    <col min="2" max="2" width="9" customWidth="1"/>
    <col min="4" max="4" width="51.1640625" customWidth="1"/>
    <col min="5" max="5" width="19" customWidth="1"/>
    <col min="6" max="6" width="15.6640625" customWidth="1"/>
  </cols>
  <sheetData>
    <row r="1" spans="1:6" x14ac:dyDescent="0.2">
      <c r="A1" s="291" t="s">
        <v>103</v>
      </c>
      <c r="B1" s="291"/>
      <c r="C1" s="291"/>
      <c r="D1" s="291"/>
      <c r="E1" s="291"/>
      <c r="F1" s="291"/>
    </row>
    <row r="2" spans="1:6" x14ac:dyDescent="0.2">
      <c r="A2" s="46"/>
      <c r="B2" s="47"/>
      <c r="C2" s="47"/>
      <c r="D2" s="47"/>
      <c r="E2" s="47"/>
      <c r="F2" s="47"/>
    </row>
    <row r="3" spans="1:6" x14ac:dyDescent="0.2">
      <c r="A3" s="292" t="s">
        <v>7</v>
      </c>
      <c r="B3" s="293"/>
      <c r="C3" s="293"/>
      <c r="D3" s="294"/>
      <c r="E3" s="116" t="s">
        <v>104</v>
      </c>
      <c r="F3" s="64" t="s">
        <v>9</v>
      </c>
    </row>
    <row r="4" spans="1:6" x14ac:dyDescent="0.2">
      <c r="A4" s="47"/>
      <c r="B4" s="47"/>
      <c r="C4" s="47"/>
      <c r="D4" s="47"/>
      <c r="E4" s="47"/>
      <c r="F4" s="47"/>
    </row>
    <row r="5" spans="1:6" x14ac:dyDescent="0.2">
      <c r="A5" s="117"/>
      <c r="B5" s="118"/>
      <c r="C5" s="118"/>
      <c r="D5" s="118"/>
      <c r="E5" s="119"/>
      <c r="F5" s="120"/>
    </row>
    <row r="6" spans="1:6" ht="29.25" customHeight="1" x14ac:dyDescent="0.2">
      <c r="A6" s="121"/>
      <c r="B6" s="295" t="s">
        <v>103</v>
      </c>
      <c r="C6" s="295"/>
      <c r="D6" s="296"/>
      <c r="E6" s="201" t="s">
        <v>10</v>
      </c>
      <c r="F6" s="297"/>
    </row>
    <row r="7" spans="1:6" x14ac:dyDescent="0.2">
      <c r="A7" s="122"/>
      <c r="B7" s="194"/>
      <c r="C7" s="194"/>
      <c r="D7" s="298"/>
      <c r="E7" s="203"/>
      <c r="F7" s="297"/>
    </row>
    <row r="8" spans="1:6" ht="25.5" customHeight="1" x14ac:dyDescent="0.2">
      <c r="A8" s="299"/>
      <c r="B8" s="46"/>
      <c r="C8" s="300" t="s">
        <v>105</v>
      </c>
      <c r="D8" s="301"/>
      <c r="E8" s="302" t="s">
        <v>10</v>
      </c>
      <c r="F8" s="304"/>
    </row>
    <row r="9" spans="1:6" hidden="1" x14ac:dyDescent="0.2">
      <c r="A9" s="299"/>
      <c r="B9" s="46"/>
      <c r="C9" s="306"/>
      <c r="D9" s="307"/>
      <c r="E9" s="303"/>
      <c r="F9" s="305"/>
    </row>
    <row r="10" spans="1:6" ht="79.5" customHeight="1" x14ac:dyDescent="0.2">
      <c r="A10" s="123"/>
      <c r="B10" s="46"/>
      <c r="C10" s="308" t="s">
        <v>106</v>
      </c>
      <c r="D10" s="309"/>
      <c r="E10" s="124" t="s">
        <v>10</v>
      </c>
      <c r="F10" s="125"/>
    </row>
    <row r="11" spans="1:6" ht="43.25" customHeight="1" x14ac:dyDescent="0.2">
      <c r="A11" s="123"/>
      <c r="B11" s="46"/>
      <c r="C11" s="308" t="s">
        <v>107</v>
      </c>
      <c r="D11" s="309"/>
      <c r="E11" s="126" t="s">
        <v>10</v>
      </c>
      <c r="F11" s="125"/>
    </row>
    <row r="12" spans="1:6" ht="34.25" customHeight="1" x14ac:dyDescent="0.2">
      <c r="A12" s="128"/>
      <c r="B12" s="94"/>
      <c r="C12" s="289" t="s">
        <v>108</v>
      </c>
      <c r="D12" s="290"/>
      <c r="E12" s="129" t="s">
        <v>10</v>
      </c>
      <c r="F12" s="130"/>
    </row>
    <row r="13" spans="1:6" ht="77.25" customHeight="1" x14ac:dyDescent="0.2">
      <c r="A13" s="128"/>
      <c r="B13" s="94"/>
      <c r="C13" s="287" t="s">
        <v>109</v>
      </c>
      <c r="D13" s="288"/>
      <c r="E13" s="124" t="s">
        <v>10</v>
      </c>
      <c r="F13" s="125"/>
    </row>
    <row r="14" spans="1:6" ht="52.5" customHeight="1" x14ac:dyDescent="0.2">
      <c r="A14" s="128"/>
      <c r="B14" s="94"/>
      <c r="C14" s="287" t="s">
        <v>110</v>
      </c>
      <c r="D14" s="288"/>
      <c r="E14" s="127" t="s">
        <v>10</v>
      </c>
      <c r="F14" s="125"/>
    </row>
    <row r="15" spans="1:6" ht="115.5" customHeight="1" x14ac:dyDescent="0.2">
      <c r="A15" s="128"/>
      <c r="B15" s="94"/>
      <c r="C15" s="287" t="s">
        <v>111</v>
      </c>
      <c r="D15" s="288"/>
      <c r="E15" s="127" t="s">
        <v>10</v>
      </c>
      <c r="F15" s="137"/>
    </row>
    <row r="16" spans="1:6" ht="73.5" customHeight="1" x14ac:dyDescent="0.2">
      <c r="A16" s="128"/>
      <c r="B16" s="94"/>
      <c r="C16" s="287" t="s">
        <v>112</v>
      </c>
      <c r="D16" s="288"/>
      <c r="E16" s="127" t="s">
        <v>10</v>
      </c>
      <c r="F16" s="137"/>
    </row>
    <row r="17" spans="1:6" ht="63" customHeight="1" x14ac:dyDescent="0.2">
      <c r="A17" s="128"/>
      <c r="B17" s="94"/>
      <c r="C17" s="287" t="s">
        <v>113</v>
      </c>
      <c r="D17" s="288"/>
      <c r="E17" s="127" t="s">
        <v>10</v>
      </c>
      <c r="F17" s="137"/>
    </row>
    <row r="18" spans="1:6" x14ac:dyDescent="0.2">
      <c r="A18" s="123"/>
      <c r="B18" s="46"/>
      <c r="C18" s="46"/>
      <c r="D18" s="131"/>
      <c r="E18" s="132"/>
      <c r="F18" s="133"/>
    </row>
  </sheetData>
  <mergeCells count="19">
    <mergeCell ref="C12:D12"/>
    <mergeCell ref="A1:F1"/>
    <mergeCell ref="A3:D3"/>
    <mergeCell ref="B6:D6"/>
    <mergeCell ref="E6:E7"/>
    <mergeCell ref="F6:F7"/>
    <mergeCell ref="B7:D7"/>
    <mergeCell ref="A8:A9"/>
    <mergeCell ref="C8:D8"/>
    <mergeCell ref="E8:E9"/>
    <mergeCell ref="F8:F9"/>
    <mergeCell ref="C9:D9"/>
    <mergeCell ref="C10:D10"/>
    <mergeCell ref="C11:D11"/>
    <mergeCell ref="C13:D13"/>
    <mergeCell ref="C14:D14"/>
    <mergeCell ref="C15:D15"/>
    <mergeCell ref="C16:D16"/>
    <mergeCell ref="C17:D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9" ma:contentTypeDescription="Crear nuevo documento." ma:contentTypeScope="" ma:versionID="e4cab0ad97b65d71a34eb34ffac057dd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dd73db2574feef105d7a6ebb3a2c562a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bservaciones" ma:index="25" nillable="true" ma:displayName="Observaciones" ma:description="Campo creado para agregar cualquier tipo de comentario respecto al documento en cuestión.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d10dd9-8086-485b-8e63-cf40ef5ea313">
      <Terms xmlns="http://schemas.microsoft.com/office/infopath/2007/PartnerControls"/>
    </lcf76f155ced4ddcb4097134ff3c332f>
    <Observaciones xmlns="7dd10dd9-8086-485b-8e63-cf40ef5ea3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AE3F59-D392-43E9-A6DD-02B19EEE6759}"/>
</file>

<file path=customXml/itemProps2.xml><?xml version="1.0" encoding="utf-8"?>
<ds:datastoreItem xmlns:ds="http://schemas.openxmlformats.org/officeDocument/2006/customXml" ds:itemID="{DC61A68E-AA1F-4342-B226-4A705633EF2C}">
  <ds:schemaRefs>
    <ds:schemaRef ds:uri="http://schemas.microsoft.com/office/2006/metadata/properties"/>
    <ds:schemaRef ds:uri="http://schemas.microsoft.com/office/infopath/2007/PartnerControls"/>
    <ds:schemaRef ds:uri="63c9b025-926f-4d58-ab71-dbfec4320100"/>
    <ds:schemaRef ds:uri="4f22f080-6923-438b-bd8b-76ea369b4647"/>
  </ds:schemaRefs>
</ds:datastoreItem>
</file>

<file path=customXml/itemProps3.xml><?xml version="1.0" encoding="utf-8"?>
<ds:datastoreItem xmlns:ds="http://schemas.openxmlformats.org/officeDocument/2006/customXml" ds:itemID="{3DD192C2-B329-4B0F-A07F-43210C76E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PUNTAJE TOTAL</vt:lpstr>
      <vt:lpstr>Experiencia Firma</vt:lpstr>
      <vt:lpstr>ExperienciaPersonal</vt:lpstr>
      <vt:lpstr>Supervisores</vt:lpstr>
      <vt:lpstr>Metodología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Karen Vanessa Munoz Gulfo</cp:lastModifiedBy>
  <cp:revision/>
  <dcterms:created xsi:type="dcterms:W3CDTF">2022-12-08T18:22:50Z</dcterms:created>
  <dcterms:modified xsi:type="dcterms:W3CDTF">2026-01-20T00:25:04Z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0x0101006CF36A3270F607479E8DEB13009CF3E0</vt:lpwstr>
  </property>
</Properties>
</file>